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1617691" sheetId="1" r:id="rId1"/>
  </sheets>
  <definedNames>
    <definedName name="_xlnm.Print_Area" localSheetId="0">КПК1617691!$A$1:$BQ$106</definedName>
  </definedNames>
  <calcPr calcId="144525"/>
</workbook>
</file>

<file path=xl/calcChain.xml><?xml version="1.0" encoding="utf-8"?>
<calcChain xmlns="http://schemas.openxmlformats.org/spreadsheetml/2006/main">
  <c r="BH94" i="1" l="1"/>
  <c r="BC94" i="1"/>
  <c r="BM94" i="1" s="1"/>
  <c r="AX94" i="1"/>
  <c r="AI94" i="1"/>
  <c r="BM93" i="1"/>
  <c r="BH93" i="1"/>
  <c r="BC93" i="1"/>
  <c r="AX93" i="1"/>
  <c r="AI93" i="1"/>
  <c r="BH91" i="1"/>
  <c r="BC91" i="1"/>
  <c r="BM91" i="1" s="1"/>
  <c r="AX91" i="1"/>
  <c r="AI91" i="1"/>
  <c r="BH90" i="1"/>
  <c r="BC90" i="1"/>
  <c r="BM90" i="1" s="1"/>
  <c r="AX90" i="1"/>
  <c r="AI90" i="1"/>
  <c r="BH87" i="1"/>
  <c r="BC87" i="1"/>
  <c r="BM87" i="1" s="1"/>
  <c r="AX87" i="1"/>
  <c r="AI87" i="1"/>
  <c r="BM86" i="1"/>
  <c r="BH86" i="1"/>
  <c r="BC86" i="1"/>
  <c r="AX86" i="1"/>
  <c r="AI86" i="1"/>
  <c r="BH84" i="1"/>
  <c r="BC84" i="1"/>
  <c r="BM84" i="1" s="1"/>
  <c r="AX84" i="1"/>
  <c r="AI84" i="1"/>
  <c r="BH83" i="1"/>
  <c r="BC83" i="1"/>
  <c r="BM83" i="1" s="1"/>
  <c r="AX83" i="1"/>
  <c r="AI83" i="1"/>
  <c r="BH80" i="1"/>
  <c r="BC80" i="1"/>
  <c r="BM80" i="1" s="1"/>
  <c r="AX80" i="1"/>
  <c r="AI80" i="1"/>
  <c r="BM79" i="1"/>
  <c r="BH79" i="1"/>
  <c r="BC79" i="1"/>
  <c r="AX79" i="1"/>
  <c r="AI79" i="1"/>
  <c r="BH78" i="1"/>
  <c r="BM78" i="1" s="1"/>
  <c r="BC78" i="1"/>
  <c r="AX78" i="1"/>
  <c r="AI78" i="1"/>
  <c r="BH77" i="1"/>
  <c r="BC77" i="1"/>
  <c r="BM77" i="1" s="1"/>
  <c r="AX77" i="1"/>
  <c r="AI77" i="1"/>
  <c r="BH74" i="1"/>
  <c r="BC74" i="1"/>
  <c r="BM74" i="1" s="1"/>
  <c r="AX74" i="1"/>
  <c r="AI74" i="1"/>
  <c r="BH73" i="1"/>
  <c r="BC73" i="1"/>
  <c r="BM73" i="1" s="1"/>
  <c r="AX73" i="1"/>
  <c r="AI73" i="1"/>
  <c r="BH71" i="1"/>
  <c r="BM71" i="1" s="1"/>
  <c r="BC71" i="1"/>
  <c r="AX71" i="1"/>
  <c r="AI71" i="1"/>
  <c r="BH70" i="1"/>
  <c r="BC70" i="1"/>
  <c r="BM70" i="1" s="1"/>
  <c r="AX70" i="1"/>
  <c r="AI70" i="1"/>
  <c r="BB61" i="1"/>
  <c r="AW61" i="1"/>
  <c r="BG61" i="1" s="1"/>
  <c r="AQ61" i="1"/>
  <c r="AA61" i="1"/>
  <c r="BI53" i="1"/>
  <c r="BD53" i="1"/>
  <c r="AZ53" i="1"/>
  <c r="AK53" i="1"/>
  <c r="BI52" i="1"/>
  <c r="BD52" i="1"/>
  <c r="BN52" i="1" s="1"/>
  <c r="AZ52" i="1"/>
  <c r="AK52" i="1"/>
  <c r="BI51" i="1"/>
  <c r="BD51" i="1"/>
  <c r="AZ51" i="1"/>
  <c r="AK51" i="1"/>
  <c r="BI49" i="1"/>
  <c r="BD49" i="1"/>
  <c r="BN49" i="1" s="1"/>
  <c r="AZ49" i="1"/>
  <c r="AK49" i="1"/>
  <c r="BI47" i="1"/>
  <c r="BD47" i="1"/>
  <c r="BN47" i="1" s="1"/>
  <c r="AZ47" i="1"/>
  <c r="AK47" i="1"/>
  <c r="BN51" i="1" l="1"/>
  <c r="BN53" i="1"/>
</calcChain>
</file>

<file path=xl/sharedStrings.xml><?xml version="1.0" encoding="utf-8"?>
<sst xmlns="http://schemas.openxmlformats.org/spreadsheetml/2006/main" count="224" uniqueCount="126">
  <si>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</si>
  <si>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</si>
  <si>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</si>
  <si>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</si>
  <si>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</si>
  <si>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</si>
  <si>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</si>
  <si>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</si>
  <si>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</si>
  <si>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</si>
  <si>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</si>
  <si>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</si>
  <si>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</si>
  <si>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</si>
  <si>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</si>
  <si>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</si>
  <si>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</si>
  <si>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</si>
  <si>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</si>
  <si>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</si>
  <si>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</si>
  <si>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</si>
  <si>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</si>
  <si>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</si>
  <si>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</si>
  <si>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</si>
  <si>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</si>
  <si>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</si>
  <si>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</si>
  <si>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</si>
  <si>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</si>
  <si>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</si>
  <si>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</si>
  <si>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</si>
  <si>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</si>
  <si>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</si>
  <si>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</si>
  <si>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</si>
  <si>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</si>
  <si>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</si>
  <si>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</si>
  <si>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</si>
  <si>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</si>
  <si>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</si>
  <si>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</si>
  <si>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</si>
  <si>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</si>
  <si>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</si>
  <si>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</si>
  <si>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</si>
  <si>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</si>
  <si>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</si>
  <si>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</si>
  <si>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</si>
  <si>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</si>
  <si>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</si>
  <si>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</si>
  <si>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</si>
  <si>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</si>
  <si>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</si>
  <si>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</si>
  <si>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</si>
  <si>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Визначення правових та організаційних основ діяльності у сфері благоустроя міста.</t>
  </si>
  <si>
    <t>Вирішення окремих питань щодо здійснення демонтажу незаконно встановлених тимчасових споруд для здійснення підприємницької діяльності в місті</t>
  </si>
  <si>
    <t>Витрати, пов’язані з оформленням права комунальної власності на земельні ділянки за територіальною громадою міста Кривого Рогу</t>
  </si>
  <si>
    <t>Витрати на виготовлення комплексної схеми розміщення тимчасових об’єктів для здійснення підприємницької діяльності на територіях адміністративних районів м. Кривого Рогу</t>
  </si>
  <si>
    <t>Витрати на виготовлення комплексної схеми розміщення пересувних тимчасових об’єктів для здійснення підприємницької діяльності на території м. Кривого Рогу</t>
  </si>
  <si>
    <t>Демонтаж тимчасових об’єктів для здійснення підприємницької діяльності</t>
  </si>
  <si>
    <t>C48:BQ48</t>
  </si>
  <si>
    <t>Демонтаж тимчасових об’єктів для здійснення підприємницької діяльності – за результатами відкритих торгів укладений договір на суму 199 382,40грн. Згідно додаткової угоди від 28.12.2020 договір припинив дію у зв’язку зі зменшенням обсягу на суму 199 382,40грн.</t>
  </si>
  <si>
    <t>Оплата робіт та послуг, пов'язаних з оформленням  права комунальної власності на земельні ділянки за територіальною громадою міста Кривого Рогу</t>
  </si>
  <si>
    <t>C50:BQ50</t>
  </si>
  <si>
    <t>Оплата робіт та послуг, пов’язаних з оформленням права комунальної власності на земельні ділянки за територіальною громадою міста Кривого Рогу – за результатами відкритих торгів укладений договір на суму 219 999,00грн. Розроблений детальний план території під розміщення забудови на суму 94 768,39 грн. та створена картографічна основа на суму 33 322,61грн.</t>
  </si>
  <si>
    <t>Виготовлення комплексної схеми розміщення тимчасових об’єктів для здійснення підприємницької діяльності на територіях адміністративних районів м. Кривого Рогу</t>
  </si>
  <si>
    <t>Виготовлення комплексної схеми розміщення пересувних тимчасових об’єктів для здійснення підприємницької діяльності на території м. Кривого Рогу</t>
  </si>
  <si>
    <t>УСЬОГО</t>
  </si>
  <si>
    <t>Усього</t>
  </si>
  <si>
    <t>затрат</t>
  </si>
  <si>
    <t/>
  </si>
  <si>
    <t>Обсяг видатків на виготовлення комплексної схеми розміщення тимчасових об’єктів для здійснення підприємницької діяльності на територіях адміністративних районів м. Кривого Рогу</t>
  </si>
  <si>
    <t>грн.</t>
  </si>
  <si>
    <t>Рішення міської ради від 24.12.2019 № 4310 «Про міський бюджет на 2020 рік» зі змінами від 29.07.2020 №4857; від 24.12.2019 №4346 «Про затвердження кошторису видатків цільового фонду від плати за тимчасове використання місць розташування об’єктів зовнішньої реклами на 2020 рік» зі змінами від 29.07.2020 №4871.</t>
  </si>
  <si>
    <t>Обсяг видатків на оплату робіт та послуг, пов’язаних з оформленням права комунальної власності на земельні ділянки за територіальною громадою міста Кривого Рогу</t>
  </si>
  <si>
    <t>C72:BQ72</t>
  </si>
  <si>
    <t>Пояснення щодо причин розбіжностей між фактичними та затвердженими результативними показниками: Оплата робіт та послуг, пов’язаних з оформленням права комунальної власності на земельні ділянки за територіальною громадою міста Кривого Рогу – за результатами відкритих торгів укладений договір на суму 219 999,00грн. Розроблений детальний план території під розміщення забудови на суму 94 768,39 грн. та створена картографічна основа на суму 33 322,61грн.</t>
  </si>
  <si>
    <t>Обсяг видатків на виготовлення комплексної схеми розміщення пересувних тимчасових об’єктів для здійснення підприємницької діяльності на території м. Кривого Рогу</t>
  </si>
  <si>
    <t>Обсяг видатків на демонтаж тимчасових об’єктів для здійснення підприємницької діяльності</t>
  </si>
  <si>
    <t>C75:BQ75</t>
  </si>
  <si>
    <t>Пояснення щодо причин розбіжностей між фактичними та затвердженими результативними показниками: Демонтаж тимчасових об’єктів для здійснення підприємницької діяльності – за результатами відкритих торгів укладений договір на суму 199 382,40грн. Згідно додаткової угоди від 28.12.2020 договір припинив дію у зв’язку зі зменшенням обсягу на суму 199 382,40грн.</t>
  </si>
  <si>
    <t>продукту</t>
  </si>
  <si>
    <t>Кількість схем, які необхідно розробити з відображенням розміщення пересувних тимчасових об'єктів для здійснення підприємницької діяльності</t>
  </si>
  <si>
    <t>шт.</t>
  </si>
  <si>
    <t>Розрахунок</t>
  </si>
  <si>
    <t>Кількість технічної документації, яку планується розробити, на земельну ділянку</t>
  </si>
  <si>
    <t>Кількість схем, які необхідно розробити з відображенням розміщення тимчасових об`єктів для здійснення підприємницької діяльності</t>
  </si>
  <si>
    <t>Загальна кількість тимчасових об’єктів для здійснення підприємницької діяльності, яку необхідно демонтувати</t>
  </si>
  <si>
    <t>C81:BQ81</t>
  </si>
  <si>
    <t>ефективності</t>
  </si>
  <si>
    <t>Середня вартість 1 комплексної схеми розміщення тимчасових об'єктів для здійснення підприємницької діяльності</t>
  </si>
  <si>
    <t>Середня вартість виготовлення технічної документації на земельну ділянку</t>
  </si>
  <si>
    <t>C85:BQ85</t>
  </si>
  <si>
    <t>Середня вартість 1 комплексної схеми розміщення пересувних тимчасових об`єктів для здійснення підприємницької діяльності</t>
  </si>
  <si>
    <t>Середня вартість демонтажу одиниці тимчасового об’єкта для здійснення підприємницької діяльності</t>
  </si>
  <si>
    <t>C88:BQ88</t>
  </si>
  <si>
    <t>якості</t>
  </si>
  <si>
    <t>Рівень готовності схем, на яких буде відображено розміщення тимчасових об'єктів для здійснення підприємницької діяльності, до тих, які планувалось</t>
  </si>
  <si>
    <t>відс.</t>
  </si>
  <si>
    <t>Відсоток виготовленої технічної докуменації на земельну ділянку до той, яку планувалось розробити</t>
  </si>
  <si>
    <t>C92:BQ92</t>
  </si>
  <si>
    <t>Рівень готовності схем, на яких буде відображено розміщення пересувних тимчасових об`єктів для здійснення підприємницької діяльності, до тих, які планувалось</t>
  </si>
  <si>
    <t>Відсоток демонтованих тимчасових об'єктів для здійснення підприємницької діляьності до тих, які планувалось</t>
  </si>
  <si>
    <t>C95:BQ95</t>
  </si>
  <si>
    <t>Ефективне використання коштів цільового фонду для забезпечення упорядкування благоустрою міста згідно вимог чинного законодавства.</t>
  </si>
  <si>
    <t>Демонтаж тимчасових об’єктів для здійснення підприємницької діяльності – за результатами відкритих торгів укладений договір на суму 199 382,40грн. Згідно додаткової угоди від 28.12.2020 договір припинив дію у зв’язку зі зменшенням обсягу на суму 199 382,40грн._x000D_
Виготовлення Комплексної схеми розміщення тимчасових об’єктів для здійснення підприємницької діяльності на територіях адміністративних районів м. Кривого Рогу – за результатами відкритих торгів укладений договір на суму 449 219,50грн. Розроблені комплексні схеми на території Саксаганського і Покровського районів на суму 388 141,90грн. Та розроблена інформаційно-електронна карта щодо розміщення тимчасових об’єктів для здійснення підприємницької діяльності на суму 61 077,60грн._x000D_
Оплата робіт та послуг, пов’язаних з оформленням права комунальної власності на земельні ділянки за територіальною громадою міста Кривого Рогу – за результатами відкритих торгів укладений договір на суму 219 999,00грн. Розроблений детальний план території під розміщення забудови на суму 94 768,39 грн. та створена картографічна основа на суму 33 322,61грн._x000D_
Виготовлення комплексної схеми розміщення пересувних тимчасових об’єктів для здійснення підприємницької діяльності на території м. Кривого Рогу – за результатами проведеної спрощеної закупівлі укладений договір на суму 158 801,76грн. – виготовлена комплексна схема розміщення пересувних тимчасових об’єктів для здійснення підприємницької діяльності на території м. Кривого Рогу.</t>
  </si>
  <si>
    <t>1600000</t>
  </si>
  <si>
    <t>Департамент регулювання містобудівної діяльності та земельних відносин виконкому Криворізької міської ради</t>
  </si>
  <si>
    <t>Директор департаменту регулювання мiстобудiвної дiяльностi та земельних вiдносин виконкому Криворiзької мiської ради</t>
  </si>
  <si>
    <t>Завідувач сектору бухгалтерського обліку та звітності департаменту регулювання мiстобудiвної дiяльностi та земельних вiдносин виконкому Криворiзької мiської ради, головний бухгалтер</t>
  </si>
  <si>
    <t>Л.М. Горбачова</t>
  </si>
  <si>
    <t>В.В. Кляцька</t>
  </si>
  <si>
    <t>місцевого бюджету на 2020  рік</t>
  </si>
  <si>
    <t>1617691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</si>
  <si>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</si>
  <si>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1610000</t>
  </si>
  <si>
    <t>0490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</si>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</sst>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3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5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106"/>
  <sheetViews>
    <sheetView tabSelected="1" topLeftCell="A70" zoomScaleNormal="100" workbookViewId="0">
      <selection activeCell="AN94" sqref="AN94:AR94"/>
    </sheetView>
  </sheetViews>
  <sheetFormatPr defaultRowHeight="12.75" x14ac:dyDescent="0.2"/>
  <cols>
    <col min="1" max="1" width="3.28515625" style="1" customWidth="1"/>
    <col min="2" max="2" width="3.42578125" style="1" customWidth="1"/>
    <col min="3" max="68" width="2.85546875" style="1" customWidth="1"/>
    <col min="69" max="69" width="6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81" t="s">
        <v>57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64" ht="9" customHeight="1" x14ac:dyDescent="0.2"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64" ht="15.75" customHeight="1" x14ac:dyDescent="0.2"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</row>
    <row r="7" spans="1:64" ht="9.75" hidden="1" customHeight="1" x14ac:dyDescent="0.2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</row>
    <row r="8" spans="1:64" ht="9.75" hidden="1" customHeight="1" x14ac:dyDescent="0.2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</row>
    <row r="9" spans="1:64" ht="8.25" hidden="1" customHeight="1" x14ac:dyDescent="0.2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</row>
    <row r="10" spans="1:64" ht="15.75" x14ac:dyDescent="0.2">
      <c r="A10" s="83" t="s">
        <v>23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64" ht="15.75" customHeight="1" x14ac:dyDescent="0.2">
      <c r="A11" s="83" t="s">
        <v>43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64" ht="15.75" customHeight="1" x14ac:dyDescent="0.2">
      <c r="A12" s="83" t="s">
        <v>120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84" t="s">
        <v>11</v>
      </c>
      <c r="B14" s="84"/>
      <c r="C14" s="14"/>
      <c r="D14" s="76" t="s">
        <v>114</v>
      </c>
      <c r="E14" s="77"/>
      <c r="F14" s="77"/>
      <c r="G14" s="77"/>
      <c r="H14" s="77"/>
      <c r="I14" s="77"/>
      <c r="J14" s="77"/>
      <c r="K14" s="14"/>
      <c r="L14" s="74" t="s">
        <v>115</v>
      </c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</row>
    <row r="15" spans="1:64" ht="15.95" customHeight="1" x14ac:dyDescent="0.2">
      <c r="A15" s="12"/>
      <c r="B15" s="12"/>
      <c r="C15" s="12"/>
      <c r="D15" s="85" t="s">
        <v>40</v>
      </c>
      <c r="E15" s="85"/>
      <c r="F15" s="85"/>
      <c r="G15" s="85"/>
      <c r="H15" s="85"/>
      <c r="I15" s="85"/>
      <c r="J15" s="85"/>
      <c r="K15" s="12"/>
      <c r="L15" s="75" t="s">
        <v>0</v>
      </c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</row>
    <row r="16" spans="1:64" ht="6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79" ht="27.95" customHeight="1" x14ac:dyDescent="0.2">
      <c r="A17" s="84" t="s">
        <v>41</v>
      </c>
      <c r="B17" s="84"/>
      <c r="C17" s="14"/>
      <c r="D17" s="76" t="s">
        <v>123</v>
      </c>
      <c r="E17" s="77"/>
      <c r="F17" s="77"/>
      <c r="G17" s="77"/>
      <c r="H17" s="77"/>
      <c r="I17" s="77"/>
      <c r="J17" s="77"/>
      <c r="K17" s="14"/>
      <c r="L17" s="74" t="s">
        <v>115</v>
      </c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</row>
    <row r="18" spans="1:79" ht="15.95" customHeight="1" x14ac:dyDescent="0.2">
      <c r="A18" s="12"/>
      <c r="B18" s="12"/>
      <c r="C18" s="12"/>
      <c r="D18" s="85" t="s">
        <v>40</v>
      </c>
      <c r="E18" s="85"/>
      <c r="F18" s="85"/>
      <c r="G18" s="85"/>
      <c r="H18" s="85"/>
      <c r="I18" s="85"/>
      <c r="J18" s="85"/>
      <c r="K18" s="12"/>
      <c r="L18" s="75" t="s">
        <v>1</v>
      </c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</row>
    <row r="19" spans="1:79" ht="6.7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79" ht="63" customHeight="1" x14ac:dyDescent="0.2">
      <c r="A20" s="84" t="s">
        <v>42</v>
      </c>
      <c r="B20" s="84"/>
      <c r="C20" s="14"/>
      <c r="D20" s="76" t="s">
        <v>121</v>
      </c>
      <c r="E20" s="77"/>
      <c r="F20" s="77"/>
      <c r="G20" s="77"/>
      <c r="H20" s="77"/>
      <c r="I20" s="77"/>
      <c r="J20" s="77"/>
      <c r="K20" s="14"/>
      <c r="L20" s="76" t="s">
        <v>124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4" t="s">
        <v>122</v>
      </c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</row>
    <row r="21" spans="1:79" ht="20.100000000000001" customHeight="1" x14ac:dyDescent="0.2">
      <c r="A21" s="12"/>
      <c r="B21" s="12"/>
      <c r="C21" s="12"/>
      <c r="D21" s="38" t="s">
        <v>40</v>
      </c>
      <c r="E21" s="38"/>
      <c r="F21" s="38"/>
      <c r="G21" s="38"/>
      <c r="H21" s="38"/>
      <c r="I21" s="38"/>
      <c r="J21" s="38"/>
      <c r="K21" s="12"/>
      <c r="L21" s="75" t="s">
        <v>39</v>
      </c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 t="s">
        <v>2</v>
      </c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</row>
    <row r="23" spans="1:79" ht="15.75" customHeight="1" x14ac:dyDescent="0.2">
      <c r="A23" s="22" t="s">
        <v>48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</row>
    <row r="24" spans="1:79" ht="27.75" customHeight="1" x14ac:dyDescent="0.2">
      <c r="A24" s="23" t="s">
        <v>6</v>
      </c>
      <c r="B24" s="23"/>
      <c r="C24" s="23"/>
      <c r="D24" s="23"/>
      <c r="E24" s="23"/>
      <c r="F24" s="23"/>
      <c r="G24" s="24" t="s">
        <v>46</v>
      </c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6"/>
    </row>
    <row r="25" spans="1:79" ht="15.75" x14ac:dyDescent="0.2">
      <c r="A25" s="27">
        <v>1</v>
      </c>
      <c r="B25" s="27"/>
      <c r="C25" s="27"/>
      <c r="D25" s="27"/>
      <c r="E25" s="27"/>
      <c r="F25" s="27"/>
      <c r="G25" s="24">
        <v>2</v>
      </c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6"/>
    </row>
    <row r="26" spans="1:79" ht="10.5" hidden="1" customHeight="1" x14ac:dyDescent="0.2">
      <c r="A26" s="30" t="s">
        <v>44</v>
      </c>
      <c r="B26" s="30"/>
      <c r="C26" s="30"/>
      <c r="D26" s="30"/>
      <c r="E26" s="30"/>
      <c r="F26" s="30"/>
      <c r="G26" s="44" t="s">
        <v>19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6"/>
      <c r="CA26" s="1" t="s">
        <v>60</v>
      </c>
    </row>
    <row r="27" spans="1:79" ht="12.75" customHeight="1" x14ac:dyDescent="0.2">
      <c r="A27" s="30">
        <v>1</v>
      </c>
      <c r="B27" s="30"/>
      <c r="C27" s="30"/>
      <c r="D27" s="30"/>
      <c r="E27" s="30"/>
      <c r="F27" s="30"/>
      <c r="G27" s="31" t="s">
        <v>62</v>
      </c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3"/>
      <c r="CA27" s="1" t="s">
        <v>58</v>
      </c>
    </row>
    <row r="28" spans="1:79" ht="12.7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</row>
    <row r="29" spans="1:79" ht="15.95" customHeight="1" x14ac:dyDescent="0.2">
      <c r="A29" s="22" t="s">
        <v>49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</row>
    <row r="30" spans="1:79" ht="15.95" customHeight="1" x14ac:dyDescent="0.2">
      <c r="A30" s="74" t="s">
        <v>112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</row>
    <row r="31" spans="1:79" ht="12.7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</row>
    <row r="32" spans="1:79" ht="15.75" customHeight="1" x14ac:dyDescent="0.2">
      <c r="A32" s="22" t="s">
        <v>50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</row>
    <row r="33" spans="1:80" ht="27.75" customHeight="1" x14ac:dyDescent="0.2">
      <c r="A33" s="23" t="s">
        <v>6</v>
      </c>
      <c r="B33" s="23"/>
      <c r="C33" s="23"/>
      <c r="D33" s="23"/>
      <c r="E33" s="23"/>
      <c r="F33" s="23"/>
      <c r="G33" s="24" t="s">
        <v>47</v>
      </c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6"/>
    </row>
    <row r="34" spans="1:80" ht="15.75" x14ac:dyDescent="0.2">
      <c r="A34" s="27">
        <v>1</v>
      </c>
      <c r="B34" s="27"/>
      <c r="C34" s="27"/>
      <c r="D34" s="27"/>
      <c r="E34" s="27"/>
      <c r="F34" s="27"/>
      <c r="G34" s="24">
        <v>2</v>
      </c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6"/>
    </row>
    <row r="35" spans="1:80" ht="10.5" hidden="1" customHeight="1" x14ac:dyDescent="0.2">
      <c r="A35" s="30" t="s">
        <v>18</v>
      </c>
      <c r="B35" s="30"/>
      <c r="C35" s="30"/>
      <c r="D35" s="30"/>
      <c r="E35" s="30"/>
      <c r="F35" s="30"/>
      <c r="G35" s="44" t="s">
        <v>19</v>
      </c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6"/>
      <c r="CA35" s="1" t="s">
        <v>61</v>
      </c>
    </row>
    <row r="36" spans="1:80" ht="12.75" customHeight="1" x14ac:dyDescent="0.2">
      <c r="A36" s="30">
        <v>1</v>
      </c>
      <c r="B36" s="30"/>
      <c r="C36" s="30"/>
      <c r="D36" s="30"/>
      <c r="E36" s="30"/>
      <c r="F36" s="30"/>
      <c r="G36" s="31" t="s">
        <v>63</v>
      </c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3"/>
      <c r="CA36" s="1" t="s">
        <v>59</v>
      </c>
    </row>
    <row r="37" spans="1:80" ht="12.75" customHeight="1" x14ac:dyDescent="0.2">
      <c r="A37" s="30">
        <v>2</v>
      </c>
      <c r="B37" s="30"/>
      <c r="C37" s="30"/>
      <c r="D37" s="30"/>
      <c r="E37" s="30"/>
      <c r="F37" s="30"/>
      <c r="G37" s="31" t="s">
        <v>64</v>
      </c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3"/>
    </row>
    <row r="38" spans="1:80" ht="12.75" customHeight="1" x14ac:dyDescent="0.2">
      <c r="A38" s="30">
        <v>3</v>
      </c>
      <c r="B38" s="30"/>
      <c r="C38" s="30"/>
      <c r="D38" s="30"/>
      <c r="E38" s="30"/>
      <c r="F38" s="30"/>
      <c r="G38" s="31" t="s">
        <v>65</v>
      </c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3"/>
    </row>
    <row r="39" spans="1:80" ht="12.75" customHeight="1" x14ac:dyDescent="0.2">
      <c r="A39" s="30">
        <v>4</v>
      </c>
      <c r="B39" s="30"/>
      <c r="C39" s="30"/>
      <c r="D39" s="30"/>
      <c r="E39" s="30"/>
      <c r="F39" s="30"/>
      <c r="G39" s="31" t="s">
        <v>66</v>
      </c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3"/>
    </row>
    <row r="41" spans="1:80" ht="15.75" customHeight="1" x14ac:dyDescent="0.2">
      <c r="A41" s="22" t="s">
        <v>51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</row>
    <row r="42" spans="1:80" ht="15" customHeight="1" x14ac:dyDescent="0.2">
      <c r="A42" s="40" t="s">
        <v>125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</row>
    <row r="43" spans="1:80" ht="48" customHeight="1" x14ac:dyDescent="0.2">
      <c r="A43" s="27" t="s">
        <v>6</v>
      </c>
      <c r="B43" s="27"/>
      <c r="C43" s="27" t="s">
        <v>33</v>
      </c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 t="s">
        <v>30</v>
      </c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 t="s">
        <v>54</v>
      </c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 t="s">
        <v>3</v>
      </c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</row>
    <row r="44" spans="1:80" ht="29.1" customHeight="1" x14ac:dyDescent="0.2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 t="s">
        <v>5</v>
      </c>
      <c r="AB44" s="27"/>
      <c r="AC44" s="27"/>
      <c r="AD44" s="27"/>
      <c r="AE44" s="27"/>
      <c r="AF44" s="27" t="s">
        <v>4</v>
      </c>
      <c r="AG44" s="27"/>
      <c r="AH44" s="27"/>
      <c r="AI44" s="27"/>
      <c r="AJ44" s="27"/>
      <c r="AK44" s="27" t="s">
        <v>31</v>
      </c>
      <c r="AL44" s="27"/>
      <c r="AM44" s="27"/>
      <c r="AN44" s="27"/>
      <c r="AO44" s="27"/>
      <c r="AP44" s="27" t="s">
        <v>5</v>
      </c>
      <c r="AQ44" s="27"/>
      <c r="AR44" s="27"/>
      <c r="AS44" s="27"/>
      <c r="AT44" s="27"/>
      <c r="AU44" s="27" t="s">
        <v>4</v>
      </c>
      <c r="AV44" s="27"/>
      <c r="AW44" s="27"/>
      <c r="AX44" s="27"/>
      <c r="AY44" s="27"/>
      <c r="AZ44" s="27" t="s">
        <v>31</v>
      </c>
      <c r="BA44" s="27"/>
      <c r="BB44" s="27"/>
      <c r="BC44" s="27"/>
      <c r="BD44" s="27" t="s">
        <v>5</v>
      </c>
      <c r="BE44" s="27"/>
      <c r="BF44" s="27"/>
      <c r="BG44" s="27"/>
      <c r="BH44" s="27"/>
      <c r="BI44" s="27" t="s">
        <v>4</v>
      </c>
      <c r="BJ44" s="27"/>
      <c r="BK44" s="27"/>
      <c r="BL44" s="27"/>
      <c r="BM44" s="27"/>
      <c r="BN44" s="27" t="s">
        <v>32</v>
      </c>
      <c r="BO44" s="27"/>
      <c r="BP44" s="27"/>
      <c r="BQ44" s="27"/>
    </row>
    <row r="45" spans="1:80" ht="15.95" customHeight="1" x14ac:dyDescent="0.2">
      <c r="A45" s="49">
        <v>1</v>
      </c>
      <c r="B45" s="49"/>
      <c r="C45" s="49">
        <v>2</v>
      </c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1">
        <v>3</v>
      </c>
      <c r="AB45" s="42"/>
      <c r="AC45" s="42"/>
      <c r="AD45" s="42"/>
      <c r="AE45" s="43"/>
      <c r="AF45" s="41">
        <v>4</v>
      </c>
      <c r="AG45" s="42"/>
      <c r="AH45" s="42"/>
      <c r="AI45" s="42"/>
      <c r="AJ45" s="43"/>
      <c r="AK45" s="41">
        <v>5</v>
      </c>
      <c r="AL45" s="42"/>
      <c r="AM45" s="42"/>
      <c r="AN45" s="42"/>
      <c r="AO45" s="43"/>
      <c r="AP45" s="41">
        <v>6</v>
      </c>
      <c r="AQ45" s="42"/>
      <c r="AR45" s="42"/>
      <c r="AS45" s="42"/>
      <c r="AT45" s="43"/>
      <c r="AU45" s="41">
        <v>7</v>
      </c>
      <c r="AV45" s="42"/>
      <c r="AW45" s="42"/>
      <c r="AX45" s="42"/>
      <c r="AY45" s="43"/>
      <c r="AZ45" s="41">
        <v>8</v>
      </c>
      <c r="BA45" s="42"/>
      <c r="BB45" s="42"/>
      <c r="BC45" s="43"/>
      <c r="BD45" s="41">
        <v>9</v>
      </c>
      <c r="BE45" s="42"/>
      <c r="BF45" s="42"/>
      <c r="BG45" s="42"/>
      <c r="BH45" s="43"/>
      <c r="BI45" s="49">
        <v>10</v>
      </c>
      <c r="BJ45" s="49"/>
      <c r="BK45" s="49"/>
      <c r="BL45" s="49"/>
      <c r="BM45" s="49"/>
      <c r="BN45" s="49">
        <v>11</v>
      </c>
      <c r="BO45" s="49"/>
      <c r="BP45" s="49"/>
      <c r="BQ45" s="49"/>
    </row>
    <row r="46" spans="1:80" ht="15.75" hidden="1" customHeight="1" x14ac:dyDescent="0.2">
      <c r="A46" s="30" t="s">
        <v>18</v>
      </c>
      <c r="B46" s="30"/>
      <c r="C46" s="71" t="s">
        <v>19</v>
      </c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2"/>
      <c r="AA46" s="50" t="s">
        <v>15</v>
      </c>
      <c r="AB46" s="50"/>
      <c r="AC46" s="50"/>
      <c r="AD46" s="50"/>
      <c r="AE46" s="50"/>
      <c r="AF46" s="50" t="s">
        <v>14</v>
      </c>
      <c r="AG46" s="50"/>
      <c r="AH46" s="50"/>
      <c r="AI46" s="50"/>
      <c r="AJ46" s="50"/>
      <c r="AK46" s="47" t="s">
        <v>21</v>
      </c>
      <c r="AL46" s="47"/>
      <c r="AM46" s="47"/>
      <c r="AN46" s="47"/>
      <c r="AO46" s="47"/>
      <c r="AP46" s="50" t="s">
        <v>16</v>
      </c>
      <c r="AQ46" s="50"/>
      <c r="AR46" s="50"/>
      <c r="AS46" s="50"/>
      <c r="AT46" s="50"/>
      <c r="AU46" s="50" t="s">
        <v>17</v>
      </c>
      <c r="AV46" s="50"/>
      <c r="AW46" s="50"/>
      <c r="AX46" s="50"/>
      <c r="AY46" s="50"/>
      <c r="AZ46" s="47" t="s">
        <v>21</v>
      </c>
      <c r="BA46" s="47"/>
      <c r="BB46" s="47"/>
      <c r="BC46" s="47"/>
      <c r="BD46" s="51" t="s">
        <v>37</v>
      </c>
      <c r="BE46" s="51"/>
      <c r="BF46" s="51"/>
      <c r="BG46" s="51"/>
      <c r="BH46" s="51"/>
      <c r="BI46" s="51" t="s">
        <v>37</v>
      </c>
      <c r="BJ46" s="51"/>
      <c r="BK46" s="51"/>
      <c r="BL46" s="51"/>
      <c r="BM46" s="51"/>
      <c r="BN46" s="52" t="s">
        <v>21</v>
      </c>
      <c r="BO46" s="52"/>
      <c r="BP46" s="52"/>
      <c r="BQ46" s="52"/>
      <c r="CA46" s="1" t="s">
        <v>24</v>
      </c>
    </row>
    <row r="47" spans="1:80" ht="31.5" customHeight="1" x14ac:dyDescent="0.2">
      <c r="A47" s="27">
        <v>1</v>
      </c>
      <c r="B47" s="27"/>
      <c r="C47" s="86" t="s">
        <v>67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8"/>
      <c r="AA47" s="48">
        <v>0</v>
      </c>
      <c r="AB47" s="48"/>
      <c r="AC47" s="48"/>
      <c r="AD47" s="48"/>
      <c r="AE47" s="48"/>
      <c r="AF47" s="48">
        <v>199383</v>
      </c>
      <c r="AG47" s="48"/>
      <c r="AH47" s="48"/>
      <c r="AI47" s="48"/>
      <c r="AJ47" s="48"/>
      <c r="AK47" s="48">
        <f>AA47+AF47</f>
        <v>199383</v>
      </c>
      <c r="AL47" s="48"/>
      <c r="AM47" s="48"/>
      <c r="AN47" s="48"/>
      <c r="AO47" s="48"/>
      <c r="AP47" s="48">
        <v>0</v>
      </c>
      <c r="AQ47" s="48"/>
      <c r="AR47" s="48"/>
      <c r="AS47" s="48"/>
      <c r="AT47" s="48"/>
      <c r="AU47" s="48">
        <v>0</v>
      </c>
      <c r="AV47" s="48"/>
      <c r="AW47" s="48"/>
      <c r="AX47" s="48"/>
      <c r="AY47" s="48"/>
      <c r="AZ47" s="48">
        <f>AP47+AU47</f>
        <v>0</v>
      </c>
      <c r="BA47" s="48"/>
      <c r="BB47" s="48"/>
      <c r="BC47" s="48"/>
      <c r="BD47" s="48">
        <f>AP47-AA47</f>
        <v>0</v>
      </c>
      <c r="BE47" s="48"/>
      <c r="BF47" s="48"/>
      <c r="BG47" s="48"/>
      <c r="BH47" s="48"/>
      <c r="BI47" s="48">
        <f>AU47-AF47</f>
        <v>-199383</v>
      </c>
      <c r="BJ47" s="48"/>
      <c r="BK47" s="48"/>
      <c r="BL47" s="48"/>
      <c r="BM47" s="48"/>
      <c r="BN47" s="48">
        <f>BD47+BI47</f>
        <v>-199383</v>
      </c>
      <c r="BO47" s="48"/>
      <c r="BP47" s="48"/>
      <c r="BQ47" s="48"/>
      <c r="CA47" s="1" t="s">
        <v>25</v>
      </c>
    </row>
    <row r="48" spans="1:80" ht="31.5" customHeight="1" x14ac:dyDescent="0.2">
      <c r="A48" s="27"/>
      <c r="B48" s="27"/>
      <c r="C48" s="86" t="s">
        <v>69</v>
      </c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  <c r="BK48" s="89"/>
      <c r="BL48" s="89"/>
      <c r="BM48" s="89"/>
      <c r="BN48" s="89"/>
      <c r="BO48" s="89"/>
      <c r="BP48" s="89"/>
      <c r="BQ48" s="90"/>
      <c r="CB48" s="1" t="s">
        <v>68</v>
      </c>
    </row>
    <row r="49" spans="1:80" ht="47.25" customHeight="1" x14ac:dyDescent="0.2">
      <c r="A49" s="27">
        <v>2</v>
      </c>
      <c r="B49" s="27"/>
      <c r="C49" s="86" t="s">
        <v>70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8"/>
      <c r="AA49" s="48">
        <v>0</v>
      </c>
      <c r="AB49" s="48"/>
      <c r="AC49" s="48"/>
      <c r="AD49" s="48"/>
      <c r="AE49" s="48"/>
      <c r="AF49" s="48">
        <v>219999</v>
      </c>
      <c r="AG49" s="48"/>
      <c r="AH49" s="48"/>
      <c r="AI49" s="48"/>
      <c r="AJ49" s="48"/>
      <c r="AK49" s="48">
        <f>AA49+AF49</f>
        <v>219999</v>
      </c>
      <c r="AL49" s="48"/>
      <c r="AM49" s="48"/>
      <c r="AN49" s="48"/>
      <c r="AO49" s="48"/>
      <c r="AP49" s="48">
        <v>0</v>
      </c>
      <c r="AQ49" s="48"/>
      <c r="AR49" s="48"/>
      <c r="AS49" s="48"/>
      <c r="AT49" s="48"/>
      <c r="AU49" s="48">
        <v>128091</v>
      </c>
      <c r="AV49" s="48"/>
      <c r="AW49" s="48"/>
      <c r="AX49" s="48"/>
      <c r="AY49" s="48"/>
      <c r="AZ49" s="48">
        <f>AP49+AU49</f>
        <v>128091</v>
      </c>
      <c r="BA49" s="48"/>
      <c r="BB49" s="48"/>
      <c r="BC49" s="48"/>
      <c r="BD49" s="48">
        <f>AP49-AA49</f>
        <v>0</v>
      </c>
      <c r="BE49" s="48"/>
      <c r="BF49" s="48"/>
      <c r="BG49" s="48"/>
      <c r="BH49" s="48"/>
      <c r="BI49" s="48">
        <f>AU49-AF49</f>
        <v>-91908</v>
      </c>
      <c r="BJ49" s="48"/>
      <c r="BK49" s="48"/>
      <c r="BL49" s="48"/>
      <c r="BM49" s="48"/>
      <c r="BN49" s="48">
        <f>BD49+BI49</f>
        <v>-91908</v>
      </c>
      <c r="BO49" s="48"/>
      <c r="BP49" s="48"/>
      <c r="BQ49" s="48"/>
    </row>
    <row r="50" spans="1:80" ht="31.5" customHeight="1" x14ac:dyDescent="0.2">
      <c r="A50" s="27"/>
      <c r="B50" s="27"/>
      <c r="C50" s="86" t="s">
        <v>72</v>
      </c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89"/>
      <c r="AX50" s="89"/>
      <c r="AY50" s="89"/>
      <c r="AZ50" s="89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90"/>
      <c r="CB50" s="1" t="s">
        <v>71</v>
      </c>
    </row>
    <row r="51" spans="1:80" ht="47.25" customHeight="1" x14ac:dyDescent="0.2">
      <c r="A51" s="27">
        <v>3</v>
      </c>
      <c r="B51" s="27"/>
      <c r="C51" s="86" t="s">
        <v>73</v>
      </c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8"/>
      <c r="AA51" s="48">
        <v>0</v>
      </c>
      <c r="AB51" s="48"/>
      <c r="AC51" s="48"/>
      <c r="AD51" s="48"/>
      <c r="AE51" s="48"/>
      <c r="AF51" s="48">
        <v>449220</v>
      </c>
      <c r="AG51" s="48"/>
      <c r="AH51" s="48"/>
      <c r="AI51" s="48"/>
      <c r="AJ51" s="48"/>
      <c r="AK51" s="48">
        <f>AA51+AF51</f>
        <v>449220</v>
      </c>
      <c r="AL51" s="48"/>
      <c r="AM51" s="48"/>
      <c r="AN51" s="48"/>
      <c r="AO51" s="48"/>
      <c r="AP51" s="48">
        <v>0</v>
      </c>
      <c r="AQ51" s="48"/>
      <c r="AR51" s="48"/>
      <c r="AS51" s="48"/>
      <c r="AT51" s="48"/>
      <c r="AU51" s="48">
        <v>449219.5</v>
      </c>
      <c r="AV51" s="48"/>
      <c r="AW51" s="48"/>
      <c r="AX51" s="48"/>
      <c r="AY51" s="48"/>
      <c r="AZ51" s="48">
        <f>AP51+AU51</f>
        <v>449219.5</v>
      </c>
      <c r="BA51" s="48"/>
      <c r="BB51" s="48"/>
      <c r="BC51" s="48"/>
      <c r="BD51" s="48">
        <f>AP51-AA51</f>
        <v>0</v>
      </c>
      <c r="BE51" s="48"/>
      <c r="BF51" s="48"/>
      <c r="BG51" s="48"/>
      <c r="BH51" s="48"/>
      <c r="BI51" s="48">
        <f>AU51-AF51</f>
        <v>-0.5</v>
      </c>
      <c r="BJ51" s="48"/>
      <c r="BK51" s="48"/>
      <c r="BL51" s="48"/>
      <c r="BM51" s="48"/>
      <c r="BN51" s="48">
        <f>BD51+BI51</f>
        <v>-0.5</v>
      </c>
      <c r="BO51" s="48"/>
      <c r="BP51" s="48"/>
      <c r="BQ51" s="48"/>
    </row>
    <row r="52" spans="1:80" ht="47.25" customHeight="1" x14ac:dyDescent="0.2">
      <c r="A52" s="27">
        <v>4</v>
      </c>
      <c r="B52" s="27"/>
      <c r="C52" s="86" t="s">
        <v>74</v>
      </c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8"/>
      <c r="AA52" s="48">
        <v>0</v>
      </c>
      <c r="AB52" s="48"/>
      <c r="AC52" s="48"/>
      <c r="AD52" s="48"/>
      <c r="AE52" s="48"/>
      <c r="AF52" s="48">
        <v>158841</v>
      </c>
      <c r="AG52" s="48"/>
      <c r="AH52" s="48"/>
      <c r="AI52" s="48"/>
      <c r="AJ52" s="48"/>
      <c r="AK52" s="48">
        <f>AA52+AF52</f>
        <v>158841</v>
      </c>
      <c r="AL52" s="48"/>
      <c r="AM52" s="48"/>
      <c r="AN52" s="48"/>
      <c r="AO52" s="48"/>
      <c r="AP52" s="48">
        <v>0</v>
      </c>
      <c r="AQ52" s="48"/>
      <c r="AR52" s="48"/>
      <c r="AS52" s="48"/>
      <c r="AT52" s="48"/>
      <c r="AU52" s="48">
        <v>158801.76</v>
      </c>
      <c r="AV52" s="48"/>
      <c r="AW52" s="48"/>
      <c r="AX52" s="48"/>
      <c r="AY52" s="48"/>
      <c r="AZ52" s="48">
        <f>AP52+AU52</f>
        <v>158801.76</v>
      </c>
      <c r="BA52" s="48"/>
      <c r="BB52" s="48"/>
      <c r="BC52" s="48"/>
      <c r="BD52" s="48">
        <f>AP52-AA52</f>
        <v>0</v>
      </c>
      <c r="BE52" s="48"/>
      <c r="BF52" s="48"/>
      <c r="BG52" s="48"/>
      <c r="BH52" s="48"/>
      <c r="BI52" s="48">
        <f>AU52-AF52</f>
        <v>-39.239999999990687</v>
      </c>
      <c r="BJ52" s="48"/>
      <c r="BK52" s="48"/>
      <c r="BL52" s="48"/>
      <c r="BM52" s="48"/>
      <c r="BN52" s="48">
        <f>BD52+BI52</f>
        <v>-39.239999999990687</v>
      </c>
      <c r="BO52" s="48"/>
      <c r="BP52" s="48"/>
      <c r="BQ52" s="48"/>
    </row>
    <row r="53" spans="1:80" s="18" customFormat="1" ht="15.75" x14ac:dyDescent="0.2">
      <c r="A53" s="61"/>
      <c r="B53" s="61"/>
      <c r="C53" s="92" t="s">
        <v>75</v>
      </c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4"/>
      <c r="AA53" s="91">
        <v>0</v>
      </c>
      <c r="AB53" s="91"/>
      <c r="AC53" s="91"/>
      <c r="AD53" s="91"/>
      <c r="AE53" s="91"/>
      <c r="AF53" s="91">
        <v>1027443</v>
      </c>
      <c r="AG53" s="91"/>
      <c r="AH53" s="91"/>
      <c r="AI53" s="91"/>
      <c r="AJ53" s="91"/>
      <c r="AK53" s="91">
        <f>AA53+AF53</f>
        <v>1027443</v>
      </c>
      <c r="AL53" s="91"/>
      <c r="AM53" s="91"/>
      <c r="AN53" s="91"/>
      <c r="AO53" s="91"/>
      <c r="AP53" s="91">
        <v>0</v>
      </c>
      <c r="AQ53" s="91"/>
      <c r="AR53" s="91"/>
      <c r="AS53" s="91"/>
      <c r="AT53" s="91"/>
      <c r="AU53" s="91">
        <v>736112.26</v>
      </c>
      <c r="AV53" s="91"/>
      <c r="AW53" s="91"/>
      <c r="AX53" s="91"/>
      <c r="AY53" s="91"/>
      <c r="AZ53" s="91">
        <f>AP53+AU53</f>
        <v>736112.26</v>
      </c>
      <c r="BA53" s="91"/>
      <c r="BB53" s="91"/>
      <c r="BC53" s="91"/>
      <c r="BD53" s="91">
        <f>AP53-AA53</f>
        <v>0</v>
      </c>
      <c r="BE53" s="91"/>
      <c r="BF53" s="91"/>
      <c r="BG53" s="91"/>
      <c r="BH53" s="91"/>
      <c r="BI53" s="91">
        <f>AU53-AF53</f>
        <v>-291330.74</v>
      </c>
      <c r="BJ53" s="91"/>
      <c r="BK53" s="91"/>
      <c r="BL53" s="91"/>
      <c r="BM53" s="91"/>
      <c r="BN53" s="91">
        <f>BD53+BI53</f>
        <v>-291330.74</v>
      </c>
      <c r="BO53" s="91"/>
      <c r="BP53" s="91"/>
      <c r="BQ53" s="91"/>
    </row>
    <row r="55" spans="1:80" ht="15.75" customHeight="1" x14ac:dyDescent="0.2">
      <c r="A55" s="22" t="s">
        <v>52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</row>
    <row r="56" spans="1:80" ht="15" customHeight="1" x14ac:dyDescent="0.2">
      <c r="A56" s="40" t="s">
        <v>125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</row>
    <row r="57" spans="1:80" ht="28.5" customHeight="1" x14ac:dyDescent="0.2">
      <c r="A57" s="27" t="s">
        <v>34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 t="s">
        <v>30</v>
      </c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 t="s">
        <v>54</v>
      </c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 t="s">
        <v>3</v>
      </c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"/>
      <c r="BN57" s="2"/>
      <c r="BO57" s="2"/>
      <c r="BP57" s="2"/>
      <c r="BQ57" s="2"/>
    </row>
    <row r="58" spans="1:80" ht="29.1" customHeight="1" x14ac:dyDescent="0.2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 t="s">
        <v>5</v>
      </c>
      <c r="R58" s="27"/>
      <c r="S58" s="27"/>
      <c r="T58" s="27"/>
      <c r="U58" s="27"/>
      <c r="V58" s="27" t="s">
        <v>4</v>
      </c>
      <c r="W58" s="27"/>
      <c r="X58" s="27"/>
      <c r="Y58" s="27"/>
      <c r="Z58" s="27"/>
      <c r="AA58" s="27" t="s">
        <v>31</v>
      </c>
      <c r="AB58" s="27"/>
      <c r="AC58" s="27"/>
      <c r="AD58" s="27"/>
      <c r="AE58" s="27"/>
      <c r="AF58" s="27"/>
      <c r="AG58" s="27" t="s">
        <v>5</v>
      </c>
      <c r="AH58" s="27"/>
      <c r="AI58" s="27"/>
      <c r="AJ58" s="27"/>
      <c r="AK58" s="27"/>
      <c r="AL58" s="27" t="s">
        <v>4</v>
      </c>
      <c r="AM58" s="27"/>
      <c r="AN58" s="27"/>
      <c r="AO58" s="27"/>
      <c r="AP58" s="27"/>
      <c r="AQ58" s="27" t="s">
        <v>31</v>
      </c>
      <c r="AR58" s="27"/>
      <c r="AS58" s="27"/>
      <c r="AT58" s="27"/>
      <c r="AU58" s="27"/>
      <c r="AV58" s="27"/>
      <c r="AW58" s="53" t="s">
        <v>5</v>
      </c>
      <c r="AX58" s="54"/>
      <c r="AY58" s="54"/>
      <c r="AZ58" s="54"/>
      <c r="BA58" s="55"/>
      <c r="BB58" s="53" t="s">
        <v>4</v>
      </c>
      <c r="BC58" s="54"/>
      <c r="BD58" s="54"/>
      <c r="BE58" s="54"/>
      <c r="BF58" s="55"/>
      <c r="BG58" s="27" t="s">
        <v>31</v>
      </c>
      <c r="BH58" s="27"/>
      <c r="BI58" s="27"/>
      <c r="BJ58" s="27"/>
      <c r="BK58" s="27"/>
      <c r="BL58" s="27"/>
      <c r="BM58" s="2"/>
      <c r="BN58" s="2"/>
      <c r="BO58" s="2"/>
      <c r="BP58" s="2"/>
      <c r="BQ58" s="2"/>
    </row>
    <row r="59" spans="1:80" ht="15.95" customHeight="1" x14ac:dyDescent="0.25">
      <c r="A59" s="27">
        <v>1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>
        <v>2</v>
      </c>
      <c r="R59" s="27"/>
      <c r="S59" s="27"/>
      <c r="T59" s="27"/>
      <c r="U59" s="27"/>
      <c r="V59" s="27">
        <v>3</v>
      </c>
      <c r="W59" s="27"/>
      <c r="X59" s="27"/>
      <c r="Y59" s="27"/>
      <c r="Z59" s="27"/>
      <c r="AA59" s="27">
        <v>4</v>
      </c>
      <c r="AB59" s="27"/>
      <c r="AC59" s="27"/>
      <c r="AD59" s="27"/>
      <c r="AE59" s="27"/>
      <c r="AF59" s="27"/>
      <c r="AG59" s="27">
        <v>5</v>
      </c>
      <c r="AH59" s="27"/>
      <c r="AI59" s="27"/>
      <c r="AJ59" s="27"/>
      <c r="AK59" s="27"/>
      <c r="AL59" s="27">
        <v>6</v>
      </c>
      <c r="AM59" s="27"/>
      <c r="AN59" s="27"/>
      <c r="AO59" s="27"/>
      <c r="AP59" s="27"/>
      <c r="AQ59" s="27">
        <v>7</v>
      </c>
      <c r="AR59" s="27"/>
      <c r="AS59" s="27"/>
      <c r="AT59" s="27"/>
      <c r="AU59" s="27"/>
      <c r="AV59" s="27"/>
      <c r="AW59" s="27">
        <v>8</v>
      </c>
      <c r="AX59" s="27"/>
      <c r="AY59" s="27"/>
      <c r="AZ59" s="27"/>
      <c r="BA59" s="27"/>
      <c r="BB59" s="73">
        <v>9</v>
      </c>
      <c r="BC59" s="73"/>
      <c r="BD59" s="73"/>
      <c r="BE59" s="73"/>
      <c r="BF59" s="73"/>
      <c r="BG59" s="73">
        <v>10</v>
      </c>
      <c r="BH59" s="73"/>
      <c r="BI59" s="73"/>
      <c r="BJ59" s="73"/>
      <c r="BK59" s="73"/>
      <c r="BL59" s="73"/>
      <c r="BM59" s="6"/>
      <c r="BN59" s="6"/>
      <c r="BO59" s="6"/>
      <c r="BP59" s="6"/>
      <c r="BQ59" s="6"/>
    </row>
    <row r="60" spans="1:80" ht="18" hidden="1" customHeight="1" x14ac:dyDescent="0.2">
      <c r="A60" s="66" t="s">
        <v>19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50" t="s">
        <v>15</v>
      </c>
      <c r="R60" s="50"/>
      <c r="S60" s="50"/>
      <c r="T60" s="50"/>
      <c r="U60" s="50"/>
      <c r="V60" s="50" t="s">
        <v>14</v>
      </c>
      <c r="W60" s="50"/>
      <c r="X60" s="50"/>
      <c r="Y60" s="50"/>
      <c r="Z60" s="50"/>
      <c r="AA60" s="47" t="s">
        <v>21</v>
      </c>
      <c r="AB60" s="52"/>
      <c r="AC60" s="52"/>
      <c r="AD60" s="52"/>
      <c r="AE60" s="52"/>
      <c r="AF60" s="52"/>
      <c r="AG60" s="50" t="s">
        <v>16</v>
      </c>
      <c r="AH60" s="50"/>
      <c r="AI60" s="50"/>
      <c r="AJ60" s="50"/>
      <c r="AK60" s="50"/>
      <c r="AL60" s="50" t="s">
        <v>17</v>
      </c>
      <c r="AM60" s="50"/>
      <c r="AN60" s="50"/>
      <c r="AO60" s="50"/>
      <c r="AP60" s="50"/>
      <c r="AQ60" s="47" t="s">
        <v>21</v>
      </c>
      <c r="AR60" s="52"/>
      <c r="AS60" s="52"/>
      <c r="AT60" s="52"/>
      <c r="AU60" s="52"/>
      <c r="AV60" s="52"/>
      <c r="AW60" s="78" t="s">
        <v>22</v>
      </c>
      <c r="AX60" s="79"/>
      <c r="AY60" s="79"/>
      <c r="AZ60" s="79"/>
      <c r="BA60" s="80"/>
      <c r="BB60" s="78" t="s">
        <v>22</v>
      </c>
      <c r="BC60" s="79"/>
      <c r="BD60" s="79"/>
      <c r="BE60" s="79"/>
      <c r="BF60" s="80"/>
      <c r="BG60" s="52" t="s">
        <v>21</v>
      </c>
      <c r="BH60" s="52"/>
      <c r="BI60" s="52"/>
      <c r="BJ60" s="52"/>
      <c r="BK60" s="52"/>
      <c r="BL60" s="52"/>
      <c r="BM60" s="7"/>
      <c r="BN60" s="7"/>
      <c r="BO60" s="7"/>
      <c r="BP60" s="7"/>
      <c r="BQ60" s="7"/>
      <c r="CA60" s="1" t="s">
        <v>26</v>
      </c>
    </row>
    <row r="61" spans="1:80" s="18" customFormat="1" ht="15.75" x14ac:dyDescent="0.2">
      <c r="A61" s="62" t="s">
        <v>76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>
        <f>Q61+V61</f>
        <v>0</v>
      </c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>
        <f>AG61+AL61</f>
        <v>0</v>
      </c>
      <c r="AR61" s="63"/>
      <c r="AS61" s="63"/>
      <c r="AT61" s="63"/>
      <c r="AU61" s="63"/>
      <c r="AV61" s="63"/>
      <c r="AW61" s="63">
        <f>AG61-Q61</f>
        <v>0</v>
      </c>
      <c r="AX61" s="63"/>
      <c r="AY61" s="63"/>
      <c r="AZ61" s="63"/>
      <c r="BA61" s="63"/>
      <c r="BB61" s="64">
        <f>AL61-V61</f>
        <v>0</v>
      </c>
      <c r="BC61" s="64"/>
      <c r="BD61" s="64"/>
      <c r="BE61" s="64"/>
      <c r="BF61" s="64"/>
      <c r="BG61" s="64">
        <f>AW61+BB61</f>
        <v>0</v>
      </c>
      <c r="BH61" s="64"/>
      <c r="BI61" s="64"/>
      <c r="BJ61" s="64"/>
      <c r="BK61" s="64"/>
      <c r="BL61" s="64"/>
      <c r="BM61" s="19"/>
      <c r="BN61" s="19"/>
      <c r="BO61" s="19"/>
      <c r="BP61" s="19"/>
      <c r="BQ61" s="19"/>
      <c r="CA61" s="18" t="s">
        <v>27</v>
      </c>
    </row>
    <row r="63" spans="1:80" ht="15.75" customHeight="1" x14ac:dyDescent="0.2">
      <c r="A63" s="22" t="s">
        <v>53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</row>
    <row r="65" spans="1:80" ht="45" customHeight="1" x14ac:dyDescent="0.2">
      <c r="A65" s="34" t="s">
        <v>10</v>
      </c>
      <c r="B65" s="35"/>
      <c r="C65" s="34" t="s">
        <v>9</v>
      </c>
      <c r="D65" s="38"/>
      <c r="E65" s="38"/>
      <c r="F65" s="38"/>
      <c r="G65" s="38"/>
      <c r="H65" s="38"/>
      <c r="I65" s="35"/>
      <c r="J65" s="34" t="s">
        <v>8</v>
      </c>
      <c r="K65" s="38"/>
      <c r="L65" s="38"/>
      <c r="M65" s="38"/>
      <c r="N65" s="35"/>
      <c r="O65" s="34" t="s">
        <v>7</v>
      </c>
      <c r="P65" s="38"/>
      <c r="Q65" s="38"/>
      <c r="R65" s="38"/>
      <c r="S65" s="38"/>
      <c r="T65" s="38"/>
      <c r="U65" s="38"/>
      <c r="V65" s="38"/>
      <c r="W65" s="38"/>
      <c r="X65" s="35"/>
      <c r="Y65" s="27" t="s">
        <v>30</v>
      </c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 t="s">
        <v>55</v>
      </c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65" t="s">
        <v>3</v>
      </c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9"/>
      <c r="BS65" s="9"/>
      <c r="BT65" s="9"/>
      <c r="BU65" s="9"/>
      <c r="BV65" s="9"/>
      <c r="BW65" s="9"/>
      <c r="BX65" s="9"/>
      <c r="BY65" s="9"/>
      <c r="BZ65" s="8"/>
    </row>
    <row r="66" spans="1:80" ht="32.25" customHeight="1" x14ac:dyDescent="0.2">
      <c r="A66" s="36"/>
      <c r="B66" s="37"/>
      <c r="C66" s="36"/>
      <c r="D66" s="39"/>
      <c r="E66" s="39"/>
      <c r="F66" s="39"/>
      <c r="G66" s="39"/>
      <c r="H66" s="39"/>
      <c r="I66" s="37"/>
      <c r="J66" s="36"/>
      <c r="K66" s="39"/>
      <c r="L66" s="39"/>
      <c r="M66" s="39"/>
      <c r="N66" s="37"/>
      <c r="O66" s="36"/>
      <c r="P66" s="39"/>
      <c r="Q66" s="39"/>
      <c r="R66" s="39"/>
      <c r="S66" s="39"/>
      <c r="T66" s="39"/>
      <c r="U66" s="39"/>
      <c r="V66" s="39"/>
      <c r="W66" s="39"/>
      <c r="X66" s="37"/>
      <c r="Y66" s="53" t="s">
        <v>5</v>
      </c>
      <c r="Z66" s="54"/>
      <c r="AA66" s="54"/>
      <c r="AB66" s="54"/>
      <c r="AC66" s="55"/>
      <c r="AD66" s="53" t="s">
        <v>4</v>
      </c>
      <c r="AE66" s="54"/>
      <c r="AF66" s="54"/>
      <c r="AG66" s="54"/>
      <c r="AH66" s="55"/>
      <c r="AI66" s="27" t="s">
        <v>31</v>
      </c>
      <c r="AJ66" s="27"/>
      <c r="AK66" s="27"/>
      <c r="AL66" s="27"/>
      <c r="AM66" s="27"/>
      <c r="AN66" s="27" t="s">
        <v>5</v>
      </c>
      <c r="AO66" s="27"/>
      <c r="AP66" s="27"/>
      <c r="AQ66" s="27"/>
      <c r="AR66" s="27"/>
      <c r="AS66" s="27" t="s">
        <v>4</v>
      </c>
      <c r="AT66" s="27"/>
      <c r="AU66" s="27"/>
      <c r="AV66" s="27"/>
      <c r="AW66" s="27"/>
      <c r="AX66" s="27" t="s">
        <v>31</v>
      </c>
      <c r="AY66" s="27"/>
      <c r="AZ66" s="27"/>
      <c r="BA66" s="27"/>
      <c r="BB66" s="27"/>
      <c r="BC66" s="27" t="s">
        <v>5</v>
      </c>
      <c r="BD66" s="27"/>
      <c r="BE66" s="27"/>
      <c r="BF66" s="27"/>
      <c r="BG66" s="27"/>
      <c r="BH66" s="27" t="s">
        <v>4</v>
      </c>
      <c r="BI66" s="27"/>
      <c r="BJ66" s="27"/>
      <c r="BK66" s="27"/>
      <c r="BL66" s="27"/>
      <c r="BM66" s="27" t="s">
        <v>31</v>
      </c>
      <c r="BN66" s="27"/>
      <c r="BO66" s="27"/>
      <c r="BP66" s="27"/>
      <c r="BQ66" s="27"/>
      <c r="BR66" s="2"/>
      <c r="BS66" s="2"/>
      <c r="BT66" s="2"/>
      <c r="BU66" s="2"/>
      <c r="BV66" s="2"/>
      <c r="BW66" s="2"/>
      <c r="BX66" s="2"/>
      <c r="BY66" s="2"/>
      <c r="BZ66" s="8"/>
    </row>
    <row r="67" spans="1:80" ht="15.95" customHeight="1" x14ac:dyDescent="0.2">
      <c r="A67" s="27">
        <v>1</v>
      </c>
      <c r="B67" s="27"/>
      <c r="C67" s="27">
        <v>2</v>
      </c>
      <c r="D67" s="27"/>
      <c r="E67" s="27"/>
      <c r="F67" s="27"/>
      <c r="G67" s="27"/>
      <c r="H67" s="27"/>
      <c r="I67" s="27"/>
      <c r="J67" s="27">
        <v>3</v>
      </c>
      <c r="K67" s="27"/>
      <c r="L67" s="27"/>
      <c r="M67" s="27"/>
      <c r="N67" s="27"/>
      <c r="O67" s="27">
        <v>4</v>
      </c>
      <c r="P67" s="27"/>
      <c r="Q67" s="27"/>
      <c r="R67" s="27"/>
      <c r="S67" s="27"/>
      <c r="T67" s="27"/>
      <c r="U67" s="27"/>
      <c r="V67" s="27"/>
      <c r="W67" s="27"/>
      <c r="X67" s="27"/>
      <c r="Y67" s="27">
        <v>5</v>
      </c>
      <c r="Z67" s="27"/>
      <c r="AA67" s="27"/>
      <c r="AB67" s="27"/>
      <c r="AC67" s="27"/>
      <c r="AD67" s="27">
        <v>6</v>
      </c>
      <c r="AE67" s="27"/>
      <c r="AF67" s="27"/>
      <c r="AG67" s="27"/>
      <c r="AH67" s="27"/>
      <c r="AI67" s="27">
        <v>7</v>
      </c>
      <c r="AJ67" s="27"/>
      <c r="AK67" s="27"/>
      <c r="AL67" s="27"/>
      <c r="AM67" s="27"/>
      <c r="AN67" s="53">
        <v>8</v>
      </c>
      <c r="AO67" s="54"/>
      <c r="AP67" s="54"/>
      <c r="AQ67" s="54"/>
      <c r="AR67" s="55"/>
      <c r="AS67" s="53">
        <v>9</v>
      </c>
      <c r="AT67" s="54"/>
      <c r="AU67" s="54"/>
      <c r="AV67" s="54"/>
      <c r="AW67" s="55"/>
      <c r="AX67" s="53">
        <v>10</v>
      </c>
      <c r="AY67" s="54"/>
      <c r="AZ67" s="54"/>
      <c r="BA67" s="54"/>
      <c r="BB67" s="55"/>
      <c r="BC67" s="53">
        <v>11</v>
      </c>
      <c r="BD67" s="54"/>
      <c r="BE67" s="54"/>
      <c r="BF67" s="54"/>
      <c r="BG67" s="55"/>
      <c r="BH67" s="53">
        <v>12</v>
      </c>
      <c r="BI67" s="54"/>
      <c r="BJ67" s="54"/>
      <c r="BK67" s="54"/>
      <c r="BL67" s="55"/>
      <c r="BM67" s="53">
        <v>13</v>
      </c>
      <c r="BN67" s="54"/>
      <c r="BO67" s="54"/>
      <c r="BP67" s="54"/>
      <c r="BQ67" s="55"/>
      <c r="BR67" s="2"/>
      <c r="BS67" s="2"/>
      <c r="BT67" s="2"/>
      <c r="BU67" s="2"/>
      <c r="BV67" s="2"/>
      <c r="BW67" s="2"/>
      <c r="BX67" s="2"/>
      <c r="BY67" s="2"/>
      <c r="BZ67" s="8"/>
    </row>
    <row r="68" spans="1:80" ht="12.75" hidden="1" customHeight="1" x14ac:dyDescent="0.2">
      <c r="A68" s="30" t="s">
        <v>44</v>
      </c>
      <c r="B68" s="30"/>
      <c r="C68" s="44" t="s">
        <v>19</v>
      </c>
      <c r="D68" s="45"/>
      <c r="E68" s="45"/>
      <c r="F68" s="45"/>
      <c r="G68" s="45"/>
      <c r="H68" s="45"/>
      <c r="I68" s="46"/>
      <c r="J68" s="30" t="s">
        <v>20</v>
      </c>
      <c r="K68" s="30"/>
      <c r="L68" s="30"/>
      <c r="M68" s="30"/>
      <c r="N68" s="30"/>
      <c r="O68" s="66" t="s">
        <v>45</v>
      </c>
      <c r="P68" s="66"/>
      <c r="Q68" s="66"/>
      <c r="R68" s="66"/>
      <c r="S68" s="66"/>
      <c r="T68" s="66"/>
      <c r="U68" s="66"/>
      <c r="V68" s="66"/>
      <c r="W68" s="66"/>
      <c r="X68" s="44"/>
      <c r="Y68" s="50" t="s">
        <v>15</v>
      </c>
      <c r="Z68" s="50"/>
      <c r="AA68" s="50"/>
      <c r="AB68" s="50"/>
      <c r="AC68" s="50"/>
      <c r="AD68" s="50" t="s">
        <v>35</v>
      </c>
      <c r="AE68" s="50"/>
      <c r="AF68" s="50"/>
      <c r="AG68" s="50"/>
      <c r="AH68" s="50"/>
      <c r="AI68" s="50" t="s">
        <v>21</v>
      </c>
      <c r="AJ68" s="50"/>
      <c r="AK68" s="50"/>
      <c r="AL68" s="50"/>
      <c r="AM68" s="50"/>
      <c r="AN68" s="50" t="s">
        <v>36</v>
      </c>
      <c r="AO68" s="50"/>
      <c r="AP68" s="50"/>
      <c r="AQ68" s="50"/>
      <c r="AR68" s="50"/>
      <c r="AS68" s="50" t="s">
        <v>16</v>
      </c>
      <c r="AT68" s="50"/>
      <c r="AU68" s="50"/>
      <c r="AV68" s="50"/>
      <c r="AW68" s="50"/>
      <c r="AX68" s="50" t="s">
        <v>21</v>
      </c>
      <c r="AY68" s="50"/>
      <c r="AZ68" s="50"/>
      <c r="BA68" s="50"/>
      <c r="BB68" s="50"/>
      <c r="BC68" s="50" t="s">
        <v>38</v>
      </c>
      <c r="BD68" s="50"/>
      <c r="BE68" s="50"/>
      <c r="BF68" s="50"/>
      <c r="BG68" s="50"/>
      <c r="BH68" s="50" t="s">
        <v>38</v>
      </c>
      <c r="BI68" s="50"/>
      <c r="BJ68" s="50"/>
      <c r="BK68" s="50"/>
      <c r="BL68" s="50"/>
      <c r="BM68" s="70" t="s">
        <v>21</v>
      </c>
      <c r="BN68" s="70"/>
      <c r="BO68" s="70"/>
      <c r="BP68" s="70"/>
      <c r="BQ68" s="70"/>
      <c r="BR68" s="11"/>
      <c r="BS68" s="11"/>
      <c r="BT68" s="8"/>
      <c r="BU68" s="8"/>
      <c r="BV68" s="8"/>
      <c r="BW68" s="8"/>
      <c r="BX68" s="8"/>
      <c r="BY68" s="8"/>
      <c r="BZ68" s="8"/>
      <c r="CA68" s="1" t="s">
        <v>28</v>
      </c>
    </row>
    <row r="69" spans="1:80" s="18" customFormat="1" ht="15.75" x14ac:dyDescent="0.2">
      <c r="A69" s="61">
        <v>0</v>
      </c>
      <c r="B69" s="61"/>
      <c r="C69" s="68" t="s">
        <v>77</v>
      </c>
      <c r="D69" s="68"/>
      <c r="E69" s="68"/>
      <c r="F69" s="68"/>
      <c r="G69" s="68"/>
      <c r="H69" s="68"/>
      <c r="I69" s="68"/>
      <c r="J69" s="68" t="s">
        <v>78</v>
      </c>
      <c r="K69" s="68"/>
      <c r="L69" s="68"/>
      <c r="M69" s="68"/>
      <c r="N69" s="68"/>
      <c r="O69" s="68" t="s">
        <v>78</v>
      </c>
      <c r="P69" s="68"/>
      <c r="Q69" s="68"/>
      <c r="R69" s="68"/>
      <c r="S69" s="68"/>
      <c r="T69" s="68"/>
      <c r="U69" s="68"/>
      <c r="V69" s="68"/>
      <c r="W69" s="68"/>
      <c r="X69" s="68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9"/>
      <c r="AY69" s="69"/>
      <c r="AZ69" s="69"/>
      <c r="BA69" s="69"/>
      <c r="BB69" s="69"/>
      <c r="BC69" s="69"/>
      <c r="BD69" s="69"/>
      <c r="BE69" s="69"/>
      <c r="BF69" s="69"/>
      <c r="BG69" s="69"/>
      <c r="BH69" s="69"/>
      <c r="BI69" s="69"/>
      <c r="BJ69" s="69"/>
      <c r="BK69" s="69"/>
      <c r="BL69" s="69"/>
      <c r="BM69" s="69"/>
      <c r="BN69" s="69"/>
      <c r="BO69" s="69"/>
      <c r="BP69" s="69"/>
      <c r="BQ69" s="69"/>
      <c r="BR69" s="20"/>
      <c r="BS69" s="20"/>
      <c r="BT69" s="20"/>
      <c r="BU69" s="20"/>
      <c r="BV69" s="20"/>
      <c r="BW69" s="20"/>
      <c r="BX69" s="20"/>
      <c r="BY69" s="20"/>
      <c r="BZ69" s="21"/>
      <c r="CA69" s="18" t="s">
        <v>29</v>
      </c>
    </row>
    <row r="70" spans="1:80" ht="165.75" customHeight="1" x14ac:dyDescent="0.2">
      <c r="A70" s="27">
        <v>1</v>
      </c>
      <c r="B70" s="27"/>
      <c r="C70" s="97" t="s">
        <v>79</v>
      </c>
      <c r="D70" s="87"/>
      <c r="E70" s="87"/>
      <c r="F70" s="87"/>
      <c r="G70" s="87"/>
      <c r="H70" s="87"/>
      <c r="I70" s="88"/>
      <c r="J70" s="98" t="s">
        <v>80</v>
      </c>
      <c r="K70" s="98"/>
      <c r="L70" s="98"/>
      <c r="M70" s="98"/>
      <c r="N70" s="98"/>
      <c r="O70" s="97" t="s">
        <v>81</v>
      </c>
      <c r="P70" s="87"/>
      <c r="Q70" s="87"/>
      <c r="R70" s="87"/>
      <c r="S70" s="87"/>
      <c r="T70" s="87"/>
      <c r="U70" s="87"/>
      <c r="V70" s="87"/>
      <c r="W70" s="87"/>
      <c r="X70" s="88"/>
      <c r="Y70" s="95">
        <v>0</v>
      </c>
      <c r="Z70" s="95"/>
      <c r="AA70" s="95"/>
      <c r="AB70" s="95"/>
      <c r="AC70" s="95"/>
      <c r="AD70" s="95">
        <v>449220</v>
      </c>
      <c r="AE70" s="95"/>
      <c r="AF70" s="95"/>
      <c r="AG70" s="95"/>
      <c r="AH70" s="95"/>
      <c r="AI70" s="95">
        <f>Y70+AD70</f>
        <v>449220</v>
      </c>
      <c r="AJ70" s="95"/>
      <c r="AK70" s="95"/>
      <c r="AL70" s="95"/>
      <c r="AM70" s="95"/>
      <c r="AN70" s="95">
        <v>0</v>
      </c>
      <c r="AO70" s="95"/>
      <c r="AP70" s="95"/>
      <c r="AQ70" s="95"/>
      <c r="AR70" s="95"/>
      <c r="AS70" s="95">
        <v>449219.5</v>
      </c>
      <c r="AT70" s="95"/>
      <c r="AU70" s="95"/>
      <c r="AV70" s="95"/>
      <c r="AW70" s="95"/>
      <c r="AX70" s="96">
        <f>AN70+AS70</f>
        <v>449219.5</v>
      </c>
      <c r="AY70" s="96"/>
      <c r="AZ70" s="96"/>
      <c r="BA70" s="96"/>
      <c r="BB70" s="96"/>
      <c r="BC70" s="96">
        <f>AN70-Y70</f>
        <v>0</v>
      </c>
      <c r="BD70" s="96"/>
      <c r="BE70" s="96"/>
      <c r="BF70" s="96"/>
      <c r="BG70" s="96"/>
      <c r="BH70" s="96">
        <f>AS70-AD70</f>
        <v>-0.5</v>
      </c>
      <c r="BI70" s="96"/>
      <c r="BJ70" s="96"/>
      <c r="BK70" s="96"/>
      <c r="BL70" s="96"/>
      <c r="BM70" s="96">
        <f>BC70+BH70</f>
        <v>-0.5</v>
      </c>
      <c r="BN70" s="96"/>
      <c r="BO70" s="96"/>
      <c r="BP70" s="96"/>
      <c r="BQ70" s="96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80" ht="140.25" customHeight="1" x14ac:dyDescent="0.2">
      <c r="A71" s="27">
        <v>2</v>
      </c>
      <c r="B71" s="27"/>
      <c r="C71" s="97" t="s">
        <v>82</v>
      </c>
      <c r="D71" s="87"/>
      <c r="E71" s="87"/>
      <c r="F71" s="87"/>
      <c r="G71" s="87"/>
      <c r="H71" s="87"/>
      <c r="I71" s="88"/>
      <c r="J71" s="98" t="s">
        <v>80</v>
      </c>
      <c r="K71" s="98"/>
      <c r="L71" s="98"/>
      <c r="M71" s="98"/>
      <c r="N71" s="98"/>
      <c r="O71" s="97" t="s">
        <v>81</v>
      </c>
      <c r="P71" s="87"/>
      <c r="Q71" s="87"/>
      <c r="R71" s="87"/>
      <c r="S71" s="87"/>
      <c r="T71" s="87"/>
      <c r="U71" s="87"/>
      <c r="V71" s="87"/>
      <c r="W71" s="87"/>
      <c r="X71" s="88"/>
      <c r="Y71" s="95">
        <v>0</v>
      </c>
      <c r="Z71" s="95"/>
      <c r="AA71" s="95"/>
      <c r="AB71" s="95"/>
      <c r="AC71" s="95"/>
      <c r="AD71" s="95">
        <v>219999</v>
      </c>
      <c r="AE71" s="95"/>
      <c r="AF71" s="95"/>
      <c r="AG71" s="95"/>
      <c r="AH71" s="95"/>
      <c r="AI71" s="95">
        <f>Y71+AD71</f>
        <v>219999</v>
      </c>
      <c r="AJ71" s="95"/>
      <c r="AK71" s="95"/>
      <c r="AL71" s="95"/>
      <c r="AM71" s="95"/>
      <c r="AN71" s="95">
        <v>0</v>
      </c>
      <c r="AO71" s="95"/>
      <c r="AP71" s="95"/>
      <c r="AQ71" s="95"/>
      <c r="AR71" s="95"/>
      <c r="AS71" s="95">
        <v>128091</v>
      </c>
      <c r="AT71" s="95"/>
      <c r="AU71" s="95"/>
      <c r="AV71" s="95"/>
      <c r="AW71" s="95"/>
      <c r="AX71" s="96">
        <f>AN71+AS71</f>
        <v>128091</v>
      </c>
      <c r="AY71" s="96"/>
      <c r="AZ71" s="96"/>
      <c r="BA71" s="96"/>
      <c r="BB71" s="96"/>
      <c r="BC71" s="96">
        <f>AN71-Y71</f>
        <v>0</v>
      </c>
      <c r="BD71" s="96"/>
      <c r="BE71" s="96"/>
      <c r="BF71" s="96"/>
      <c r="BG71" s="96"/>
      <c r="BH71" s="96">
        <f>AS71-AD71</f>
        <v>-91908</v>
      </c>
      <c r="BI71" s="96"/>
      <c r="BJ71" s="96"/>
      <c r="BK71" s="96"/>
      <c r="BL71" s="96"/>
      <c r="BM71" s="96">
        <f>BC71+BH71</f>
        <v>-91908</v>
      </c>
      <c r="BN71" s="96"/>
      <c r="BO71" s="96"/>
      <c r="BP71" s="96"/>
      <c r="BQ71" s="96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80" ht="38.25" customHeight="1" x14ac:dyDescent="0.2">
      <c r="A72" s="27"/>
      <c r="B72" s="27"/>
      <c r="C72" s="99" t="s">
        <v>84</v>
      </c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102"/>
      <c r="AP72" s="102"/>
      <c r="AQ72" s="102"/>
      <c r="AR72" s="102"/>
      <c r="AS72" s="102"/>
      <c r="AT72" s="102"/>
      <c r="AU72" s="102"/>
      <c r="AV72" s="102"/>
      <c r="AW72" s="102"/>
      <c r="AX72" s="102"/>
      <c r="AY72" s="102"/>
      <c r="AZ72" s="102"/>
      <c r="BA72" s="102"/>
      <c r="BB72" s="102"/>
      <c r="BC72" s="102"/>
      <c r="BD72" s="102"/>
      <c r="BE72" s="102"/>
      <c r="BF72" s="102"/>
      <c r="BG72" s="102"/>
      <c r="BH72" s="102"/>
      <c r="BI72" s="102"/>
      <c r="BJ72" s="102"/>
      <c r="BK72" s="102"/>
      <c r="BL72" s="102"/>
      <c r="BM72" s="102"/>
      <c r="BN72" s="102"/>
      <c r="BO72" s="102"/>
      <c r="BP72" s="102"/>
      <c r="BQ72" s="103"/>
      <c r="BR72" s="10"/>
      <c r="BS72" s="10"/>
      <c r="BT72" s="10"/>
      <c r="BU72" s="10"/>
      <c r="BV72" s="10"/>
      <c r="BW72" s="10"/>
      <c r="BX72" s="10"/>
      <c r="BY72" s="10"/>
      <c r="BZ72" s="8"/>
      <c r="CB72" s="1" t="s">
        <v>83</v>
      </c>
    </row>
    <row r="73" spans="1:80" ht="140.25" customHeight="1" x14ac:dyDescent="0.2">
      <c r="A73" s="27">
        <v>3</v>
      </c>
      <c r="B73" s="27"/>
      <c r="C73" s="99" t="s">
        <v>85</v>
      </c>
      <c r="D73" s="87"/>
      <c r="E73" s="87"/>
      <c r="F73" s="87"/>
      <c r="G73" s="87"/>
      <c r="H73" s="87"/>
      <c r="I73" s="88"/>
      <c r="J73" s="98" t="s">
        <v>80</v>
      </c>
      <c r="K73" s="98"/>
      <c r="L73" s="98"/>
      <c r="M73" s="98"/>
      <c r="N73" s="98"/>
      <c r="O73" s="97" t="s">
        <v>81</v>
      </c>
      <c r="P73" s="87"/>
      <c r="Q73" s="87"/>
      <c r="R73" s="87"/>
      <c r="S73" s="87"/>
      <c r="T73" s="87"/>
      <c r="U73" s="87"/>
      <c r="V73" s="87"/>
      <c r="W73" s="87"/>
      <c r="X73" s="88"/>
      <c r="Y73" s="95">
        <v>0</v>
      </c>
      <c r="Z73" s="95"/>
      <c r="AA73" s="95"/>
      <c r="AB73" s="95"/>
      <c r="AC73" s="95"/>
      <c r="AD73" s="95">
        <v>158841</v>
      </c>
      <c r="AE73" s="95"/>
      <c r="AF73" s="95"/>
      <c r="AG73" s="95"/>
      <c r="AH73" s="95"/>
      <c r="AI73" s="95">
        <f>Y73+AD73</f>
        <v>158841</v>
      </c>
      <c r="AJ73" s="95"/>
      <c r="AK73" s="95"/>
      <c r="AL73" s="95"/>
      <c r="AM73" s="95"/>
      <c r="AN73" s="95">
        <v>0</v>
      </c>
      <c r="AO73" s="95"/>
      <c r="AP73" s="95"/>
      <c r="AQ73" s="95"/>
      <c r="AR73" s="95"/>
      <c r="AS73" s="95">
        <v>158801.76</v>
      </c>
      <c r="AT73" s="95"/>
      <c r="AU73" s="95"/>
      <c r="AV73" s="95"/>
      <c r="AW73" s="95"/>
      <c r="AX73" s="96">
        <f>AN73+AS73</f>
        <v>158801.76</v>
      </c>
      <c r="AY73" s="96"/>
      <c r="AZ73" s="96"/>
      <c r="BA73" s="96"/>
      <c r="BB73" s="96"/>
      <c r="BC73" s="96">
        <f>AN73-Y73</f>
        <v>0</v>
      </c>
      <c r="BD73" s="96"/>
      <c r="BE73" s="96"/>
      <c r="BF73" s="96"/>
      <c r="BG73" s="96"/>
      <c r="BH73" s="96">
        <f>AS73-AD73</f>
        <v>-39.239999999990687</v>
      </c>
      <c r="BI73" s="96"/>
      <c r="BJ73" s="96"/>
      <c r="BK73" s="96"/>
      <c r="BL73" s="96"/>
      <c r="BM73" s="96">
        <f>BC73+BH73</f>
        <v>-39.239999999990687</v>
      </c>
      <c r="BN73" s="96"/>
      <c r="BO73" s="96"/>
      <c r="BP73" s="96"/>
      <c r="BQ73" s="96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80" ht="140.25" customHeight="1" x14ac:dyDescent="0.2">
      <c r="A74" s="27">
        <v>4</v>
      </c>
      <c r="B74" s="27"/>
      <c r="C74" s="99" t="s">
        <v>86</v>
      </c>
      <c r="D74" s="87"/>
      <c r="E74" s="87"/>
      <c r="F74" s="87"/>
      <c r="G74" s="87"/>
      <c r="H74" s="87"/>
      <c r="I74" s="88"/>
      <c r="J74" s="98" t="s">
        <v>80</v>
      </c>
      <c r="K74" s="98"/>
      <c r="L74" s="98"/>
      <c r="M74" s="98"/>
      <c r="N74" s="98"/>
      <c r="O74" s="97" t="s">
        <v>81</v>
      </c>
      <c r="P74" s="87"/>
      <c r="Q74" s="87"/>
      <c r="R74" s="87"/>
      <c r="S74" s="87"/>
      <c r="T74" s="87"/>
      <c r="U74" s="87"/>
      <c r="V74" s="87"/>
      <c r="W74" s="87"/>
      <c r="X74" s="88"/>
      <c r="Y74" s="95">
        <v>0</v>
      </c>
      <c r="Z74" s="95"/>
      <c r="AA74" s="95"/>
      <c r="AB74" s="95"/>
      <c r="AC74" s="95"/>
      <c r="AD74" s="95">
        <v>199383</v>
      </c>
      <c r="AE74" s="95"/>
      <c r="AF74" s="95"/>
      <c r="AG74" s="95"/>
      <c r="AH74" s="95"/>
      <c r="AI74" s="95">
        <f>Y74+AD74</f>
        <v>199383</v>
      </c>
      <c r="AJ74" s="95"/>
      <c r="AK74" s="95"/>
      <c r="AL74" s="95"/>
      <c r="AM74" s="95"/>
      <c r="AN74" s="95">
        <v>0</v>
      </c>
      <c r="AO74" s="95"/>
      <c r="AP74" s="95"/>
      <c r="AQ74" s="95"/>
      <c r="AR74" s="95"/>
      <c r="AS74" s="95">
        <v>0</v>
      </c>
      <c r="AT74" s="95"/>
      <c r="AU74" s="95"/>
      <c r="AV74" s="95"/>
      <c r="AW74" s="95"/>
      <c r="AX74" s="96">
        <f>AN74+AS74</f>
        <v>0</v>
      </c>
      <c r="AY74" s="96"/>
      <c r="AZ74" s="96"/>
      <c r="BA74" s="96"/>
      <c r="BB74" s="96"/>
      <c r="BC74" s="96">
        <f>AN74-Y74</f>
        <v>0</v>
      </c>
      <c r="BD74" s="96"/>
      <c r="BE74" s="96"/>
      <c r="BF74" s="96"/>
      <c r="BG74" s="96"/>
      <c r="BH74" s="96">
        <f>AS74-AD74</f>
        <v>-199383</v>
      </c>
      <c r="BI74" s="96"/>
      <c r="BJ74" s="96"/>
      <c r="BK74" s="96"/>
      <c r="BL74" s="96"/>
      <c r="BM74" s="96">
        <f>BC74+BH74</f>
        <v>-199383</v>
      </c>
      <c r="BN74" s="96"/>
      <c r="BO74" s="96"/>
      <c r="BP74" s="96"/>
      <c r="BQ74" s="96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80" ht="25.5" customHeight="1" x14ac:dyDescent="0.2">
      <c r="A75" s="27"/>
      <c r="B75" s="27"/>
      <c r="C75" s="99" t="s">
        <v>88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102"/>
      <c r="AO75" s="102"/>
      <c r="AP75" s="102"/>
      <c r="AQ75" s="102"/>
      <c r="AR75" s="102"/>
      <c r="AS75" s="102"/>
      <c r="AT75" s="102"/>
      <c r="AU75" s="102"/>
      <c r="AV75" s="102"/>
      <c r="AW75" s="102"/>
      <c r="AX75" s="102"/>
      <c r="AY75" s="102"/>
      <c r="AZ75" s="102"/>
      <c r="BA75" s="102"/>
      <c r="BB75" s="102"/>
      <c r="BC75" s="102"/>
      <c r="BD75" s="102"/>
      <c r="BE75" s="102"/>
      <c r="BF75" s="102"/>
      <c r="BG75" s="102"/>
      <c r="BH75" s="102"/>
      <c r="BI75" s="102"/>
      <c r="BJ75" s="102"/>
      <c r="BK75" s="102"/>
      <c r="BL75" s="102"/>
      <c r="BM75" s="102"/>
      <c r="BN75" s="102"/>
      <c r="BO75" s="102"/>
      <c r="BP75" s="102"/>
      <c r="BQ75" s="103"/>
      <c r="BR75" s="10"/>
      <c r="BS75" s="10"/>
      <c r="BT75" s="10"/>
      <c r="BU75" s="10"/>
      <c r="BV75" s="10"/>
      <c r="BW75" s="10"/>
      <c r="BX75" s="10"/>
      <c r="BY75" s="10"/>
      <c r="BZ75" s="8"/>
      <c r="CB75" s="1" t="s">
        <v>87</v>
      </c>
    </row>
    <row r="76" spans="1:80" s="18" customFormat="1" ht="15.75" x14ac:dyDescent="0.2">
      <c r="A76" s="61">
        <v>0</v>
      </c>
      <c r="B76" s="61"/>
      <c r="C76" s="100" t="s">
        <v>89</v>
      </c>
      <c r="D76" s="93"/>
      <c r="E76" s="93"/>
      <c r="F76" s="93"/>
      <c r="G76" s="93"/>
      <c r="H76" s="93"/>
      <c r="I76" s="94"/>
      <c r="J76" s="68" t="s">
        <v>78</v>
      </c>
      <c r="K76" s="68"/>
      <c r="L76" s="68"/>
      <c r="M76" s="68"/>
      <c r="N76" s="68"/>
      <c r="O76" s="101" t="s">
        <v>78</v>
      </c>
      <c r="P76" s="93"/>
      <c r="Q76" s="93"/>
      <c r="R76" s="93"/>
      <c r="S76" s="93"/>
      <c r="T76" s="93"/>
      <c r="U76" s="93"/>
      <c r="V76" s="93"/>
      <c r="W76" s="93"/>
      <c r="X76" s="94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9"/>
      <c r="AY76" s="69"/>
      <c r="AZ76" s="69"/>
      <c r="BA76" s="69"/>
      <c r="BB76" s="69"/>
      <c r="BC76" s="69"/>
      <c r="BD76" s="69"/>
      <c r="BE76" s="69"/>
      <c r="BF76" s="69"/>
      <c r="BG76" s="69"/>
      <c r="BH76" s="69"/>
      <c r="BI76" s="69"/>
      <c r="BJ76" s="69"/>
      <c r="BK76" s="69"/>
      <c r="BL76" s="69"/>
      <c r="BM76" s="69"/>
      <c r="BN76" s="69"/>
      <c r="BO76" s="69"/>
      <c r="BP76" s="69"/>
      <c r="BQ76" s="69"/>
      <c r="BR76" s="20"/>
      <c r="BS76" s="20"/>
      <c r="BT76" s="20"/>
      <c r="BU76" s="20"/>
      <c r="BV76" s="20"/>
      <c r="BW76" s="20"/>
      <c r="BX76" s="20"/>
      <c r="BY76" s="20"/>
      <c r="BZ76" s="21"/>
    </row>
    <row r="77" spans="1:80" ht="114.75" customHeight="1" x14ac:dyDescent="0.2">
      <c r="A77" s="27">
        <v>5</v>
      </c>
      <c r="B77" s="27"/>
      <c r="C77" s="99" t="s">
        <v>90</v>
      </c>
      <c r="D77" s="87"/>
      <c r="E77" s="87"/>
      <c r="F77" s="87"/>
      <c r="G77" s="87"/>
      <c r="H77" s="87"/>
      <c r="I77" s="88"/>
      <c r="J77" s="98" t="s">
        <v>91</v>
      </c>
      <c r="K77" s="98"/>
      <c r="L77" s="98"/>
      <c r="M77" s="98"/>
      <c r="N77" s="98"/>
      <c r="O77" s="97" t="s">
        <v>92</v>
      </c>
      <c r="P77" s="87"/>
      <c r="Q77" s="87"/>
      <c r="R77" s="87"/>
      <c r="S77" s="87"/>
      <c r="T77" s="87"/>
      <c r="U77" s="87"/>
      <c r="V77" s="87"/>
      <c r="W77" s="87"/>
      <c r="X77" s="88"/>
      <c r="Y77" s="95">
        <v>0</v>
      </c>
      <c r="Z77" s="95"/>
      <c r="AA77" s="95"/>
      <c r="AB77" s="95"/>
      <c r="AC77" s="95"/>
      <c r="AD77" s="95">
        <v>1</v>
      </c>
      <c r="AE77" s="95"/>
      <c r="AF77" s="95"/>
      <c r="AG77" s="95"/>
      <c r="AH77" s="95"/>
      <c r="AI77" s="95">
        <f>Y77+AD77</f>
        <v>1</v>
      </c>
      <c r="AJ77" s="95"/>
      <c r="AK77" s="95"/>
      <c r="AL77" s="95"/>
      <c r="AM77" s="95"/>
      <c r="AN77" s="95">
        <v>0</v>
      </c>
      <c r="AO77" s="95"/>
      <c r="AP77" s="95"/>
      <c r="AQ77" s="95"/>
      <c r="AR77" s="95"/>
      <c r="AS77" s="95">
        <v>1</v>
      </c>
      <c r="AT77" s="95"/>
      <c r="AU77" s="95"/>
      <c r="AV77" s="95"/>
      <c r="AW77" s="95"/>
      <c r="AX77" s="96">
        <f>AN77+AS77</f>
        <v>1</v>
      </c>
      <c r="AY77" s="96"/>
      <c r="AZ77" s="96"/>
      <c r="BA77" s="96"/>
      <c r="BB77" s="96"/>
      <c r="BC77" s="96">
        <f>AN77-Y77</f>
        <v>0</v>
      </c>
      <c r="BD77" s="96"/>
      <c r="BE77" s="96"/>
      <c r="BF77" s="96"/>
      <c r="BG77" s="96"/>
      <c r="BH77" s="96">
        <f>AS77-AD77</f>
        <v>0</v>
      </c>
      <c r="BI77" s="96"/>
      <c r="BJ77" s="96"/>
      <c r="BK77" s="96"/>
      <c r="BL77" s="96"/>
      <c r="BM77" s="96">
        <f>BC77+BH77</f>
        <v>0</v>
      </c>
      <c r="BN77" s="96"/>
      <c r="BO77" s="96"/>
      <c r="BP77" s="96"/>
      <c r="BQ77" s="96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80" ht="51" customHeight="1" x14ac:dyDescent="0.2">
      <c r="A78" s="27">
        <v>6</v>
      </c>
      <c r="B78" s="27"/>
      <c r="C78" s="99" t="s">
        <v>93</v>
      </c>
      <c r="D78" s="87"/>
      <c r="E78" s="87"/>
      <c r="F78" s="87"/>
      <c r="G78" s="87"/>
      <c r="H78" s="87"/>
      <c r="I78" s="88"/>
      <c r="J78" s="98" t="s">
        <v>91</v>
      </c>
      <c r="K78" s="98"/>
      <c r="L78" s="98"/>
      <c r="M78" s="98"/>
      <c r="N78" s="98"/>
      <c r="O78" s="97" t="s">
        <v>92</v>
      </c>
      <c r="P78" s="87"/>
      <c r="Q78" s="87"/>
      <c r="R78" s="87"/>
      <c r="S78" s="87"/>
      <c r="T78" s="87"/>
      <c r="U78" s="87"/>
      <c r="V78" s="87"/>
      <c r="W78" s="87"/>
      <c r="X78" s="88"/>
      <c r="Y78" s="95">
        <v>0</v>
      </c>
      <c r="Z78" s="95"/>
      <c r="AA78" s="95"/>
      <c r="AB78" s="95"/>
      <c r="AC78" s="95"/>
      <c r="AD78" s="95">
        <v>1</v>
      </c>
      <c r="AE78" s="95"/>
      <c r="AF78" s="95"/>
      <c r="AG78" s="95"/>
      <c r="AH78" s="95"/>
      <c r="AI78" s="95">
        <f>Y78+AD78</f>
        <v>1</v>
      </c>
      <c r="AJ78" s="95"/>
      <c r="AK78" s="95"/>
      <c r="AL78" s="95"/>
      <c r="AM78" s="95"/>
      <c r="AN78" s="95">
        <v>0</v>
      </c>
      <c r="AO78" s="95"/>
      <c r="AP78" s="95"/>
      <c r="AQ78" s="95"/>
      <c r="AR78" s="95"/>
      <c r="AS78" s="95">
        <v>1</v>
      </c>
      <c r="AT78" s="95"/>
      <c r="AU78" s="95"/>
      <c r="AV78" s="95"/>
      <c r="AW78" s="95"/>
      <c r="AX78" s="96">
        <f>AN78+AS78</f>
        <v>1</v>
      </c>
      <c r="AY78" s="96"/>
      <c r="AZ78" s="96"/>
      <c r="BA78" s="96"/>
      <c r="BB78" s="96"/>
      <c r="BC78" s="96">
        <f>AN78-Y78</f>
        <v>0</v>
      </c>
      <c r="BD78" s="96"/>
      <c r="BE78" s="96"/>
      <c r="BF78" s="96"/>
      <c r="BG78" s="96"/>
      <c r="BH78" s="96">
        <f>AS78-AD78</f>
        <v>0</v>
      </c>
      <c r="BI78" s="96"/>
      <c r="BJ78" s="96"/>
      <c r="BK78" s="96"/>
      <c r="BL78" s="96"/>
      <c r="BM78" s="96">
        <f>BC78+BH78</f>
        <v>0</v>
      </c>
      <c r="BN78" s="96"/>
      <c r="BO78" s="96"/>
      <c r="BP78" s="96"/>
      <c r="BQ78" s="96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80" ht="102" customHeight="1" x14ac:dyDescent="0.2">
      <c r="A79" s="27">
        <v>7</v>
      </c>
      <c r="B79" s="27"/>
      <c r="C79" s="99" t="s">
        <v>94</v>
      </c>
      <c r="D79" s="87"/>
      <c r="E79" s="87"/>
      <c r="F79" s="87"/>
      <c r="G79" s="87"/>
      <c r="H79" s="87"/>
      <c r="I79" s="88"/>
      <c r="J79" s="98" t="s">
        <v>91</v>
      </c>
      <c r="K79" s="98"/>
      <c r="L79" s="98"/>
      <c r="M79" s="98"/>
      <c r="N79" s="98"/>
      <c r="O79" s="97" t="s">
        <v>92</v>
      </c>
      <c r="P79" s="87"/>
      <c r="Q79" s="87"/>
      <c r="R79" s="87"/>
      <c r="S79" s="87"/>
      <c r="T79" s="87"/>
      <c r="U79" s="87"/>
      <c r="V79" s="87"/>
      <c r="W79" s="87"/>
      <c r="X79" s="88"/>
      <c r="Y79" s="95">
        <v>0</v>
      </c>
      <c r="Z79" s="95"/>
      <c r="AA79" s="95"/>
      <c r="AB79" s="95"/>
      <c r="AC79" s="95"/>
      <c r="AD79" s="95">
        <v>2</v>
      </c>
      <c r="AE79" s="95"/>
      <c r="AF79" s="95"/>
      <c r="AG79" s="95"/>
      <c r="AH79" s="95"/>
      <c r="AI79" s="95">
        <f>Y79+AD79</f>
        <v>2</v>
      </c>
      <c r="AJ79" s="95"/>
      <c r="AK79" s="95"/>
      <c r="AL79" s="95"/>
      <c r="AM79" s="95"/>
      <c r="AN79" s="95">
        <v>0</v>
      </c>
      <c r="AO79" s="95"/>
      <c r="AP79" s="95"/>
      <c r="AQ79" s="95"/>
      <c r="AR79" s="95"/>
      <c r="AS79" s="95">
        <v>2</v>
      </c>
      <c r="AT79" s="95"/>
      <c r="AU79" s="95"/>
      <c r="AV79" s="95"/>
      <c r="AW79" s="95"/>
      <c r="AX79" s="96">
        <f>AN79+AS79</f>
        <v>2</v>
      </c>
      <c r="AY79" s="96"/>
      <c r="AZ79" s="96"/>
      <c r="BA79" s="96"/>
      <c r="BB79" s="96"/>
      <c r="BC79" s="96">
        <f>AN79-Y79</f>
        <v>0</v>
      </c>
      <c r="BD79" s="96"/>
      <c r="BE79" s="96"/>
      <c r="BF79" s="96"/>
      <c r="BG79" s="96"/>
      <c r="BH79" s="96">
        <f>AS79-AD79</f>
        <v>0</v>
      </c>
      <c r="BI79" s="96"/>
      <c r="BJ79" s="96"/>
      <c r="BK79" s="96"/>
      <c r="BL79" s="96"/>
      <c r="BM79" s="96">
        <f>BC79+BH79</f>
        <v>0</v>
      </c>
      <c r="BN79" s="96"/>
      <c r="BO79" s="96"/>
      <c r="BP79" s="96"/>
      <c r="BQ79" s="96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80" ht="76.5" customHeight="1" x14ac:dyDescent="0.2">
      <c r="A80" s="27">
        <v>8</v>
      </c>
      <c r="B80" s="27"/>
      <c r="C80" s="99" t="s">
        <v>95</v>
      </c>
      <c r="D80" s="87"/>
      <c r="E80" s="87"/>
      <c r="F80" s="87"/>
      <c r="G80" s="87"/>
      <c r="H80" s="87"/>
      <c r="I80" s="88"/>
      <c r="J80" s="98" t="s">
        <v>91</v>
      </c>
      <c r="K80" s="98"/>
      <c r="L80" s="98"/>
      <c r="M80" s="98"/>
      <c r="N80" s="98"/>
      <c r="O80" s="97" t="s">
        <v>92</v>
      </c>
      <c r="P80" s="87"/>
      <c r="Q80" s="87"/>
      <c r="R80" s="87"/>
      <c r="S80" s="87"/>
      <c r="T80" s="87"/>
      <c r="U80" s="87"/>
      <c r="V80" s="87"/>
      <c r="W80" s="87"/>
      <c r="X80" s="88"/>
      <c r="Y80" s="95">
        <v>0</v>
      </c>
      <c r="Z80" s="95"/>
      <c r="AA80" s="95"/>
      <c r="AB80" s="95"/>
      <c r="AC80" s="95"/>
      <c r="AD80" s="95">
        <v>19</v>
      </c>
      <c r="AE80" s="95"/>
      <c r="AF80" s="95"/>
      <c r="AG80" s="95"/>
      <c r="AH80" s="95"/>
      <c r="AI80" s="95">
        <f>Y80+AD80</f>
        <v>19</v>
      </c>
      <c r="AJ80" s="95"/>
      <c r="AK80" s="95"/>
      <c r="AL80" s="95"/>
      <c r="AM80" s="95"/>
      <c r="AN80" s="95">
        <v>0</v>
      </c>
      <c r="AO80" s="95"/>
      <c r="AP80" s="95"/>
      <c r="AQ80" s="95"/>
      <c r="AR80" s="95"/>
      <c r="AS80" s="95">
        <v>0</v>
      </c>
      <c r="AT80" s="95"/>
      <c r="AU80" s="95"/>
      <c r="AV80" s="95"/>
      <c r="AW80" s="95"/>
      <c r="AX80" s="96">
        <f>AN80+AS80</f>
        <v>0</v>
      </c>
      <c r="AY80" s="96"/>
      <c r="AZ80" s="96"/>
      <c r="BA80" s="96"/>
      <c r="BB80" s="96"/>
      <c r="BC80" s="96">
        <f>AN80-Y80</f>
        <v>0</v>
      </c>
      <c r="BD80" s="96"/>
      <c r="BE80" s="96"/>
      <c r="BF80" s="96"/>
      <c r="BG80" s="96"/>
      <c r="BH80" s="96">
        <f>AS80-AD80</f>
        <v>-19</v>
      </c>
      <c r="BI80" s="96"/>
      <c r="BJ80" s="96"/>
      <c r="BK80" s="96"/>
      <c r="BL80" s="96"/>
      <c r="BM80" s="96">
        <f>BC80+BH80</f>
        <v>-19</v>
      </c>
      <c r="BN80" s="96"/>
      <c r="BO80" s="96"/>
      <c r="BP80" s="96"/>
      <c r="BQ80" s="96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80" ht="25.5" customHeight="1" x14ac:dyDescent="0.2">
      <c r="A81" s="27"/>
      <c r="B81" s="27"/>
      <c r="C81" s="99" t="s">
        <v>88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102"/>
      <c r="AW81" s="102"/>
      <c r="AX81" s="102"/>
      <c r="AY81" s="102"/>
      <c r="AZ81" s="102"/>
      <c r="BA81" s="102"/>
      <c r="BB81" s="102"/>
      <c r="BC81" s="102"/>
      <c r="BD81" s="102"/>
      <c r="BE81" s="102"/>
      <c r="BF81" s="102"/>
      <c r="BG81" s="102"/>
      <c r="BH81" s="102"/>
      <c r="BI81" s="102"/>
      <c r="BJ81" s="102"/>
      <c r="BK81" s="102"/>
      <c r="BL81" s="102"/>
      <c r="BM81" s="102"/>
      <c r="BN81" s="102"/>
      <c r="BO81" s="102"/>
      <c r="BP81" s="102"/>
      <c r="BQ81" s="103"/>
      <c r="BR81" s="10"/>
      <c r="BS81" s="10"/>
      <c r="BT81" s="10"/>
      <c r="BU81" s="10"/>
      <c r="BV81" s="10"/>
      <c r="BW81" s="10"/>
      <c r="BX81" s="10"/>
      <c r="BY81" s="10"/>
      <c r="BZ81" s="8"/>
      <c r="CB81" s="1" t="s">
        <v>96</v>
      </c>
    </row>
    <row r="82" spans="1:80" s="18" customFormat="1" ht="15.75" x14ac:dyDescent="0.2">
      <c r="A82" s="61">
        <v>0</v>
      </c>
      <c r="B82" s="61"/>
      <c r="C82" s="100" t="s">
        <v>97</v>
      </c>
      <c r="D82" s="93"/>
      <c r="E82" s="93"/>
      <c r="F82" s="93"/>
      <c r="G82" s="93"/>
      <c r="H82" s="93"/>
      <c r="I82" s="94"/>
      <c r="J82" s="68" t="s">
        <v>78</v>
      </c>
      <c r="K82" s="68"/>
      <c r="L82" s="68"/>
      <c r="M82" s="68"/>
      <c r="N82" s="68"/>
      <c r="O82" s="101" t="s">
        <v>78</v>
      </c>
      <c r="P82" s="93"/>
      <c r="Q82" s="93"/>
      <c r="R82" s="93"/>
      <c r="S82" s="93"/>
      <c r="T82" s="93"/>
      <c r="U82" s="93"/>
      <c r="V82" s="93"/>
      <c r="W82" s="93"/>
      <c r="X82" s="94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  <c r="AO82" s="67"/>
      <c r="AP82" s="67"/>
      <c r="AQ82" s="67"/>
      <c r="AR82" s="67"/>
      <c r="AS82" s="67"/>
      <c r="AT82" s="67"/>
      <c r="AU82" s="67"/>
      <c r="AV82" s="67"/>
      <c r="AW82" s="67"/>
      <c r="AX82" s="69"/>
      <c r="AY82" s="69"/>
      <c r="AZ82" s="69"/>
      <c r="BA82" s="69"/>
      <c r="BB82" s="69"/>
      <c r="BC82" s="69"/>
      <c r="BD82" s="69"/>
      <c r="BE82" s="69"/>
      <c r="BF82" s="69"/>
      <c r="BG82" s="69"/>
      <c r="BH82" s="69"/>
      <c r="BI82" s="69"/>
      <c r="BJ82" s="69"/>
      <c r="BK82" s="69"/>
      <c r="BL82" s="69"/>
      <c r="BM82" s="69"/>
      <c r="BN82" s="69"/>
      <c r="BO82" s="69"/>
      <c r="BP82" s="69"/>
      <c r="BQ82" s="69"/>
      <c r="BR82" s="20"/>
      <c r="BS82" s="20"/>
      <c r="BT82" s="20"/>
      <c r="BU82" s="20"/>
      <c r="BV82" s="20"/>
      <c r="BW82" s="20"/>
      <c r="BX82" s="20"/>
      <c r="BY82" s="20"/>
      <c r="BZ82" s="21"/>
    </row>
    <row r="83" spans="1:80" ht="89.25" customHeight="1" x14ac:dyDescent="0.2">
      <c r="A83" s="27">
        <v>9</v>
      </c>
      <c r="B83" s="27"/>
      <c r="C83" s="99" t="s">
        <v>98</v>
      </c>
      <c r="D83" s="87"/>
      <c r="E83" s="87"/>
      <c r="F83" s="87"/>
      <c r="G83" s="87"/>
      <c r="H83" s="87"/>
      <c r="I83" s="88"/>
      <c r="J83" s="98" t="s">
        <v>80</v>
      </c>
      <c r="K83" s="98"/>
      <c r="L83" s="98"/>
      <c r="M83" s="98"/>
      <c r="N83" s="98"/>
      <c r="O83" s="97" t="s">
        <v>92</v>
      </c>
      <c r="P83" s="87"/>
      <c r="Q83" s="87"/>
      <c r="R83" s="87"/>
      <c r="S83" s="87"/>
      <c r="T83" s="87"/>
      <c r="U83" s="87"/>
      <c r="V83" s="87"/>
      <c r="W83" s="87"/>
      <c r="X83" s="88"/>
      <c r="Y83" s="95">
        <v>0</v>
      </c>
      <c r="Z83" s="95"/>
      <c r="AA83" s="95"/>
      <c r="AB83" s="95"/>
      <c r="AC83" s="95"/>
      <c r="AD83" s="95">
        <v>224610</v>
      </c>
      <c r="AE83" s="95"/>
      <c r="AF83" s="95"/>
      <c r="AG83" s="95"/>
      <c r="AH83" s="95"/>
      <c r="AI83" s="95">
        <f>Y83+AD83</f>
        <v>224610</v>
      </c>
      <c r="AJ83" s="95"/>
      <c r="AK83" s="95"/>
      <c r="AL83" s="95"/>
      <c r="AM83" s="95"/>
      <c r="AN83" s="95">
        <v>0</v>
      </c>
      <c r="AO83" s="95"/>
      <c r="AP83" s="95"/>
      <c r="AQ83" s="95"/>
      <c r="AR83" s="95"/>
      <c r="AS83" s="95">
        <v>224609.75</v>
      </c>
      <c r="AT83" s="95"/>
      <c r="AU83" s="95"/>
      <c r="AV83" s="95"/>
      <c r="AW83" s="95"/>
      <c r="AX83" s="96">
        <f>AN83+AS83</f>
        <v>224609.75</v>
      </c>
      <c r="AY83" s="96"/>
      <c r="AZ83" s="96"/>
      <c r="BA83" s="96"/>
      <c r="BB83" s="96"/>
      <c r="BC83" s="96">
        <f>AN83-Y83</f>
        <v>0</v>
      </c>
      <c r="BD83" s="96"/>
      <c r="BE83" s="96"/>
      <c r="BF83" s="96"/>
      <c r="BG83" s="96"/>
      <c r="BH83" s="96">
        <f>AS83-AD83</f>
        <v>-0.25</v>
      </c>
      <c r="BI83" s="96"/>
      <c r="BJ83" s="96"/>
      <c r="BK83" s="96"/>
      <c r="BL83" s="96"/>
      <c r="BM83" s="96">
        <f>BC83+BH83</f>
        <v>-0.25</v>
      </c>
      <c r="BN83" s="96"/>
      <c r="BO83" s="96"/>
      <c r="BP83" s="96"/>
      <c r="BQ83" s="96"/>
      <c r="BR83" s="10"/>
      <c r="BS83" s="10"/>
      <c r="BT83" s="10"/>
      <c r="BU83" s="10"/>
      <c r="BV83" s="10"/>
      <c r="BW83" s="10"/>
      <c r="BX83" s="10"/>
      <c r="BY83" s="10"/>
      <c r="BZ83" s="8"/>
    </row>
    <row r="84" spans="1:80" ht="51" customHeight="1" x14ac:dyDescent="0.2">
      <c r="A84" s="27">
        <v>10</v>
      </c>
      <c r="B84" s="27"/>
      <c r="C84" s="99" t="s">
        <v>99</v>
      </c>
      <c r="D84" s="87"/>
      <c r="E84" s="87"/>
      <c r="F84" s="87"/>
      <c r="G84" s="87"/>
      <c r="H84" s="87"/>
      <c r="I84" s="88"/>
      <c r="J84" s="98" t="s">
        <v>80</v>
      </c>
      <c r="K84" s="98"/>
      <c r="L84" s="98"/>
      <c r="M84" s="98"/>
      <c r="N84" s="98"/>
      <c r="O84" s="97" t="s">
        <v>92</v>
      </c>
      <c r="P84" s="87"/>
      <c r="Q84" s="87"/>
      <c r="R84" s="87"/>
      <c r="S84" s="87"/>
      <c r="T84" s="87"/>
      <c r="U84" s="87"/>
      <c r="V84" s="87"/>
      <c r="W84" s="87"/>
      <c r="X84" s="88"/>
      <c r="Y84" s="95">
        <v>0</v>
      </c>
      <c r="Z84" s="95"/>
      <c r="AA84" s="95"/>
      <c r="AB84" s="95"/>
      <c r="AC84" s="95"/>
      <c r="AD84" s="95">
        <v>219999</v>
      </c>
      <c r="AE84" s="95"/>
      <c r="AF84" s="95"/>
      <c r="AG84" s="95"/>
      <c r="AH84" s="95"/>
      <c r="AI84" s="95">
        <f>Y84+AD84</f>
        <v>219999</v>
      </c>
      <c r="AJ84" s="95"/>
      <c r="AK84" s="95"/>
      <c r="AL84" s="95"/>
      <c r="AM84" s="95"/>
      <c r="AN84" s="95">
        <v>0</v>
      </c>
      <c r="AO84" s="95"/>
      <c r="AP84" s="95"/>
      <c r="AQ84" s="95"/>
      <c r="AR84" s="95"/>
      <c r="AS84" s="95">
        <v>128091</v>
      </c>
      <c r="AT84" s="95"/>
      <c r="AU84" s="95"/>
      <c r="AV84" s="95"/>
      <c r="AW84" s="95"/>
      <c r="AX84" s="96">
        <f>AN84+AS84</f>
        <v>128091</v>
      </c>
      <c r="AY84" s="96"/>
      <c r="AZ84" s="96"/>
      <c r="BA84" s="96"/>
      <c r="BB84" s="96"/>
      <c r="BC84" s="96">
        <f>AN84-Y84</f>
        <v>0</v>
      </c>
      <c r="BD84" s="96"/>
      <c r="BE84" s="96"/>
      <c r="BF84" s="96"/>
      <c r="BG84" s="96"/>
      <c r="BH84" s="96">
        <f>AS84-AD84</f>
        <v>-91908</v>
      </c>
      <c r="BI84" s="96"/>
      <c r="BJ84" s="96"/>
      <c r="BK84" s="96"/>
      <c r="BL84" s="96"/>
      <c r="BM84" s="96">
        <f>BC84+BH84</f>
        <v>-91908</v>
      </c>
      <c r="BN84" s="96"/>
      <c r="BO84" s="96"/>
      <c r="BP84" s="96"/>
      <c r="BQ84" s="96"/>
      <c r="BR84" s="10"/>
      <c r="BS84" s="10"/>
      <c r="BT84" s="10"/>
      <c r="BU84" s="10"/>
      <c r="BV84" s="10"/>
      <c r="BW84" s="10"/>
      <c r="BX84" s="10"/>
      <c r="BY84" s="10"/>
      <c r="BZ84" s="8"/>
    </row>
    <row r="85" spans="1:80" ht="38.25" customHeight="1" x14ac:dyDescent="0.2">
      <c r="A85" s="27"/>
      <c r="B85" s="27"/>
      <c r="C85" s="99" t="s">
        <v>84</v>
      </c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3"/>
      <c r="BR85" s="10"/>
      <c r="BS85" s="10"/>
      <c r="BT85" s="10"/>
      <c r="BU85" s="10"/>
      <c r="BV85" s="10"/>
      <c r="BW85" s="10"/>
      <c r="BX85" s="10"/>
      <c r="BY85" s="10"/>
      <c r="BZ85" s="8"/>
      <c r="CB85" s="1" t="s">
        <v>100</v>
      </c>
    </row>
    <row r="86" spans="1:80" ht="102" customHeight="1" x14ac:dyDescent="0.2">
      <c r="A86" s="27">
        <v>11</v>
      </c>
      <c r="B86" s="27"/>
      <c r="C86" s="99" t="s">
        <v>101</v>
      </c>
      <c r="D86" s="87"/>
      <c r="E86" s="87"/>
      <c r="F86" s="87"/>
      <c r="G86" s="87"/>
      <c r="H86" s="87"/>
      <c r="I86" s="88"/>
      <c r="J86" s="98" t="s">
        <v>80</v>
      </c>
      <c r="K86" s="98"/>
      <c r="L86" s="98"/>
      <c r="M86" s="98"/>
      <c r="N86" s="98"/>
      <c r="O86" s="97" t="s">
        <v>92</v>
      </c>
      <c r="P86" s="87"/>
      <c r="Q86" s="87"/>
      <c r="R86" s="87"/>
      <c r="S86" s="87"/>
      <c r="T86" s="87"/>
      <c r="U86" s="87"/>
      <c r="V86" s="87"/>
      <c r="W86" s="87"/>
      <c r="X86" s="88"/>
      <c r="Y86" s="95">
        <v>0</v>
      </c>
      <c r="Z86" s="95"/>
      <c r="AA86" s="95"/>
      <c r="AB86" s="95"/>
      <c r="AC86" s="95"/>
      <c r="AD86" s="95">
        <v>158841</v>
      </c>
      <c r="AE86" s="95"/>
      <c r="AF86" s="95"/>
      <c r="AG86" s="95"/>
      <c r="AH86" s="95"/>
      <c r="AI86" s="95">
        <f>Y86+AD86</f>
        <v>158841</v>
      </c>
      <c r="AJ86" s="95"/>
      <c r="AK86" s="95"/>
      <c r="AL86" s="95"/>
      <c r="AM86" s="95"/>
      <c r="AN86" s="95">
        <v>0</v>
      </c>
      <c r="AO86" s="95"/>
      <c r="AP86" s="95"/>
      <c r="AQ86" s="95"/>
      <c r="AR86" s="95"/>
      <c r="AS86" s="95">
        <v>158801.76</v>
      </c>
      <c r="AT86" s="95"/>
      <c r="AU86" s="95"/>
      <c r="AV86" s="95"/>
      <c r="AW86" s="95"/>
      <c r="AX86" s="96">
        <f>AN86+AS86</f>
        <v>158801.76</v>
      </c>
      <c r="AY86" s="96"/>
      <c r="AZ86" s="96"/>
      <c r="BA86" s="96"/>
      <c r="BB86" s="96"/>
      <c r="BC86" s="96">
        <f>AN86-Y86</f>
        <v>0</v>
      </c>
      <c r="BD86" s="96"/>
      <c r="BE86" s="96"/>
      <c r="BF86" s="96"/>
      <c r="BG86" s="96"/>
      <c r="BH86" s="96">
        <f>AS86-AD86</f>
        <v>-39.239999999990687</v>
      </c>
      <c r="BI86" s="96"/>
      <c r="BJ86" s="96"/>
      <c r="BK86" s="96"/>
      <c r="BL86" s="96"/>
      <c r="BM86" s="96">
        <f>BC86+BH86</f>
        <v>-39.239999999990687</v>
      </c>
      <c r="BN86" s="96"/>
      <c r="BO86" s="96"/>
      <c r="BP86" s="96"/>
      <c r="BQ86" s="96"/>
      <c r="BR86" s="10"/>
      <c r="BS86" s="10"/>
      <c r="BT86" s="10"/>
      <c r="BU86" s="10"/>
      <c r="BV86" s="10"/>
      <c r="BW86" s="10"/>
      <c r="BX86" s="10"/>
      <c r="BY86" s="10"/>
      <c r="BZ86" s="8"/>
    </row>
    <row r="87" spans="1:80" ht="76.5" customHeight="1" x14ac:dyDescent="0.2">
      <c r="A87" s="27">
        <v>12</v>
      </c>
      <c r="B87" s="27"/>
      <c r="C87" s="99" t="s">
        <v>102</v>
      </c>
      <c r="D87" s="87"/>
      <c r="E87" s="87"/>
      <c r="F87" s="87"/>
      <c r="G87" s="87"/>
      <c r="H87" s="87"/>
      <c r="I87" s="88"/>
      <c r="J87" s="98" t="s">
        <v>80</v>
      </c>
      <c r="K87" s="98"/>
      <c r="L87" s="98"/>
      <c r="M87" s="98"/>
      <c r="N87" s="98"/>
      <c r="O87" s="97" t="s">
        <v>92</v>
      </c>
      <c r="P87" s="87"/>
      <c r="Q87" s="87"/>
      <c r="R87" s="87"/>
      <c r="S87" s="87"/>
      <c r="T87" s="87"/>
      <c r="U87" s="87"/>
      <c r="V87" s="87"/>
      <c r="W87" s="87"/>
      <c r="X87" s="88"/>
      <c r="Y87" s="95">
        <v>0</v>
      </c>
      <c r="Z87" s="95"/>
      <c r="AA87" s="95"/>
      <c r="AB87" s="95"/>
      <c r="AC87" s="95"/>
      <c r="AD87" s="95">
        <v>10493.84</v>
      </c>
      <c r="AE87" s="95"/>
      <c r="AF87" s="95"/>
      <c r="AG87" s="95"/>
      <c r="AH87" s="95"/>
      <c r="AI87" s="95">
        <f>Y87+AD87</f>
        <v>10493.84</v>
      </c>
      <c r="AJ87" s="95"/>
      <c r="AK87" s="95"/>
      <c r="AL87" s="95"/>
      <c r="AM87" s="95"/>
      <c r="AN87" s="95">
        <v>0</v>
      </c>
      <c r="AO87" s="95"/>
      <c r="AP87" s="95"/>
      <c r="AQ87" s="95"/>
      <c r="AR87" s="95"/>
      <c r="AS87" s="95">
        <v>0</v>
      </c>
      <c r="AT87" s="95"/>
      <c r="AU87" s="95"/>
      <c r="AV87" s="95"/>
      <c r="AW87" s="95"/>
      <c r="AX87" s="96">
        <f>AN87+AS87</f>
        <v>0</v>
      </c>
      <c r="AY87" s="96"/>
      <c r="AZ87" s="96"/>
      <c r="BA87" s="96"/>
      <c r="BB87" s="96"/>
      <c r="BC87" s="96">
        <f>AN87-Y87</f>
        <v>0</v>
      </c>
      <c r="BD87" s="96"/>
      <c r="BE87" s="96"/>
      <c r="BF87" s="96"/>
      <c r="BG87" s="96"/>
      <c r="BH87" s="96">
        <f>AS87-AD87</f>
        <v>-10493.84</v>
      </c>
      <c r="BI87" s="96"/>
      <c r="BJ87" s="96"/>
      <c r="BK87" s="96"/>
      <c r="BL87" s="96"/>
      <c r="BM87" s="96">
        <f>BC87+BH87</f>
        <v>-10493.84</v>
      </c>
      <c r="BN87" s="96"/>
      <c r="BO87" s="96"/>
      <c r="BP87" s="96"/>
      <c r="BQ87" s="96"/>
      <c r="BR87" s="10"/>
      <c r="BS87" s="10"/>
      <c r="BT87" s="10"/>
      <c r="BU87" s="10"/>
      <c r="BV87" s="10"/>
      <c r="BW87" s="10"/>
      <c r="BX87" s="10"/>
      <c r="BY87" s="10"/>
      <c r="BZ87" s="8"/>
    </row>
    <row r="88" spans="1:80" ht="25.5" customHeight="1" x14ac:dyDescent="0.2">
      <c r="A88" s="27"/>
      <c r="B88" s="27"/>
      <c r="C88" s="99" t="s">
        <v>88</v>
      </c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  <c r="AP88" s="102"/>
      <c r="AQ88" s="102"/>
      <c r="AR88" s="102"/>
      <c r="AS88" s="102"/>
      <c r="AT88" s="102"/>
      <c r="AU88" s="102"/>
      <c r="AV88" s="102"/>
      <c r="AW88" s="102"/>
      <c r="AX88" s="102"/>
      <c r="AY88" s="102"/>
      <c r="AZ88" s="102"/>
      <c r="BA88" s="102"/>
      <c r="BB88" s="102"/>
      <c r="BC88" s="102"/>
      <c r="BD88" s="102"/>
      <c r="BE88" s="102"/>
      <c r="BF88" s="102"/>
      <c r="BG88" s="102"/>
      <c r="BH88" s="102"/>
      <c r="BI88" s="102"/>
      <c r="BJ88" s="102"/>
      <c r="BK88" s="102"/>
      <c r="BL88" s="102"/>
      <c r="BM88" s="102"/>
      <c r="BN88" s="102"/>
      <c r="BO88" s="102"/>
      <c r="BP88" s="102"/>
      <c r="BQ88" s="103"/>
      <c r="BR88" s="10"/>
      <c r="BS88" s="10"/>
      <c r="BT88" s="10"/>
      <c r="BU88" s="10"/>
      <c r="BV88" s="10"/>
      <c r="BW88" s="10"/>
      <c r="BX88" s="10"/>
      <c r="BY88" s="10"/>
      <c r="BZ88" s="8"/>
      <c r="CB88" s="1" t="s">
        <v>103</v>
      </c>
    </row>
    <row r="89" spans="1:80" s="18" customFormat="1" ht="15.75" x14ac:dyDescent="0.2">
      <c r="A89" s="61">
        <v>0</v>
      </c>
      <c r="B89" s="61"/>
      <c r="C89" s="100" t="s">
        <v>104</v>
      </c>
      <c r="D89" s="93"/>
      <c r="E89" s="93"/>
      <c r="F89" s="93"/>
      <c r="G89" s="93"/>
      <c r="H89" s="93"/>
      <c r="I89" s="94"/>
      <c r="J89" s="68" t="s">
        <v>78</v>
      </c>
      <c r="K89" s="68"/>
      <c r="L89" s="68"/>
      <c r="M89" s="68"/>
      <c r="N89" s="68"/>
      <c r="O89" s="101" t="s">
        <v>78</v>
      </c>
      <c r="P89" s="93"/>
      <c r="Q89" s="93"/>
      <c r="R89" s="93"/>
      <c r="S89" s="93"/>
      <c r="T89" s="93"/>
      <c r="U89" s="93"/>
      <c r="V89" s="93"/>
      <c r="W89" s="93"/>
      <c r="X89" s="94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9"/>
      <c r="AY89" s="69"/>
      <c r="AZ89" s="69"/>
      <c r="BA89" s="69"/>
      <c r="BB89" s="69"/>
      <c r="BC89" s="69"/>
      <c r="BD89" s="69"/>
      <c r="BE89" s="69"/>
      <c r="BF89" s="69"/>
      <c r="BG89" s="69"/>
      <c r="BH89" s="69"/>
      <c r="BI89" s="69"/>
      <c r="BJ89" s="69"/>
      <c r="BK89" s="69"/>
      <c r="BL89" s="69"/>
      <c r="BM89" s="69"/>
      <c r="BN89" s="69"/>
      <c r="BO89" s="69"/>
      <c r="BP89" s="69"/>
      <c r="BQ89" s="69"/>
      <c r="BR89" s="20"/>
      <c r="BS89" s="20"/>
      <c r="BT89" s="20"/>
      <c r="BU89" s="20"/>
      <c r="BV89" s="20"/>
      <c r="BW89" s="20"/>
      <c r="BX89" s="20"/>
      <c r="BY89" s="20"/>
      <c r="BZ89" s="21"/>
    </row>
    <row r="90" spans="1:80" ht="114.75" customHeight="1" x14ac:dyDescent="0.2">
      <c r="A90" s="27">
        <v>13</v>
      </c>
      <c r="B90" s="27"/>
      <c r="C90" s="99" t="s">
        <v>105</v>
      </c>
      <c r="D90" s="87"/>
      <c r="E90" s="87"/>
      <c r="F90" s="87"/>
      <c r="G90" s="87"/>
      <c r="H90" s="87"/>
      <c r="I90" s="88"/>
      <c r="J90" s="98" t="s">
        <v>106</v>
      </c>
      <c r="K90" s="98"/>
      <c r="L90" s="98"/>
      <c r="M90" s="98"/>
      <c r="N90" s="98"/>
      <c r="O90" s="97" t="s">
        <v>92</v>
      </c>
      <c r="P90" s="87"/>
      <c r="Q90" s="87"/>
      <c r="R90" s="87"/>
      <c r="S90" s="87"/>
      <c r="T90" s="87"/>
      <c r="U90" s="87"/>
      <c r="V90" s="87"/>
      <c r="W90" s="87"/>
      <c r="X90" s="88"/>
      <c r="Y90" s="95">
        <v>0</v>
      </c>
      <c r="Z90" s="95"/>
      <c r="AA90" s="95"/>
      <c r="AB90" s="95"/>
      <c r="AC90" s="95"/>
      <c r="AD90" s="95">
        <v>100</v>
      </c>
      <c r="AE90" s="95"/>
      <c r="AF90" s="95"/>
      <c r="AG90" s="95"/>
      <c r="AH90" s="95"/>
      <c r="AI90" s="95">
        <f>Y90+AD90</f>
        <v>100</v>
      </c>
      <c r="AJ90" s="95"/>
      <c r="AK90" s="95"/>
      <c r="AL90" s="95"/>
      <c r="AM90" s="95"/>
      <c r="AN90" s="95">
        <v>0</v>
      </c>
      <c r="AO90" s="95"/>
      <c r="AP90" s="95"/>
      <c r="AQ90" s="95"/>
      <c r="AR90" s="95"/>
      <c r="AS90" s="95">
        <v>100</v>
      </c>
      <c r="AT90" s="95"/>
      <c r="AU90" s="95"/>
      <c r="AV90" s="95"/>
      <c r="AW90" s="95"/>
      <c r="AX90" s="96">
        <f>AN90+AS90</f>
        <v>100</v>
      </c>
      <c r="AY90" s="96"/>
      <c r="AZ90" s="96"/>
      <c r="BA90" s="96"/>
      <c r="BB90" s="96"/>
      <c r="BC90" s="96">
        <f>AN90-Y90</f>
        <v>0</v>
      </c>
      <c r="BD90" s="96"/>
      <c r="BE90" s="96"/>
      <c r="BF90" s="96"/>
      <c r="BG90" s="96"/>
      <c r="BH90" s="96">
        <f>AS90-AD90</f>
        <v>0</v>
      </c>
      <c r="BI90" s="96"/>
      <c r="BJ90" s="96"/>
      <c r="BK90" s="96"/>
      <c r="BL90" s="96"/>
      <c r="BM90" s="96">
        <f>BC90+BH90</f>
        <v>0</v>
      </c>
      <c r="BN90" s="96"/>
      <c r="BO90" s="96"/>
      <c r="BP90" s="96"/>
      <c r="BQ90" s="96"/>
      <c r="BR90" s="10"/>
      <c r="BS90" s="10"/>
      <c r="BT90" s="10"/>
      <c r="BU90" s="10"/>
      <c r="BV90" s="10"/>
      <c r="BW90" s="10"/>
      <c r="BX90" s="10"/>
      <c r="BY90" s="10"/>
      <c r="BZ90" s="8"/>
    </row>
    <row r="91" spans="1:80" ht="63.75" customHeight="1" x14ac:dyDescent="0.2">
      <c r="A91" s="27">
        <v>14</v>
      </c>
      <c r="B91" s="27"/>
      <c r="C91" s="99" t="s">
        <v>107</v>
      </c>
      <c r="D91" s="87"/>
      <c r="E91" s="87"/>
      <c r="F91" s="87"/>
      <c r="G91" s="87"/>
      <c r="H91" s="87"/>
      <c r="I91" s="88"/>
      <c r="J91" s="98" t="s">
        <v>106</v>
      </c>
      <c r="K91" s="98"/>
      <c r="L91" s="98"/>
      <c r="M91" s="98"/>
      <c r="N91" s="98"/>
      <c r="O91" s="97" t="s">
        <v>92</v>
      </c>
      <c r="P91" s="87"/>
      <c r="Q91" s="87"/>
      <c r="R91" s="87"/>
      <c r="S91" s="87"/>
      <c r="T91" s="87"/>
      <c r="U91" s="87"/>
      <c r="V91" s="87"/>
      <c r="W91" s="87"/>
      <c r="X91" s="88"/>
      <c r="Y91" s="95">
        <v>0</v>
      </c>
      <c r="Z91" s="95"/>
      <c r="AA91" s="95"/>
      <c r="AB91" s="95"/>
      <c r="AC91" s="95"/>
      <c r="AD91" s="95">
        <v>100</v>
      </c>
      <c r="AE91" s="95"/>
      <c r="AF91" s="95"/>
      <c r="AG91" s="95"/>
      <c r="AH91" s="95"/>
      <c r="AI91" s="95">
        <f>Y91+AD91</f>
        <v>100</v>
      </c>
      <c r="AJ91" s="95"/>
      <c r="AK91" s="95"/>
      <c r="AL91" s="95"/>
      <c r="AM91" s="95"/>
      <c r="AN91" s="95">
        <v>0</v>
      </c>
      <c r="AO91" s="95"/>
      <c r="AP91" s="95"/>
      <c r="AQ91" s="95"/>
      <c r="AR91" s="95"/>
      <c r="AS91" s="95">
        <v>58.2</v>
      </c>
      <c r="AT91" s="95"/>
      <c r="AU91" s="95"/>
      <c r="AV91" s="95"/>
      <c r="AW91" s="95"/>
      <c r="AX91" s="96">
        <f>AN91+AS91</f>
        <v>58.2</v>
      </c>
      <c r="AY91" s="96"/>
      <c r="AZ91" s="96"/>
      <c r="BA91" s="96"/>
      <c r="BB91" s="96"/>
      <c r="BC91" s="96">
        <f>AN91-Y91</f>
        <v>0</v>
      </c>
      <c r="BD91" s="96"/>
      <c r="BE91" s="96"/>
      <c r="BF91" s="96"/>
      <c r="BG91" s="96"/>
      <c r="BH91" s="96">
        <f>AS91-AD91</f>
        <v>-41.8</v>
      </c>
      <c r="BI91" s="96"/>
      <c r="BJ91" s="96"/>
      <c r="BK91" s="96"/>
      <c r="BL91" s="96"/>
      <c r="BM91" s="96">
        <f>BC91+BH91</f>
        <v>-41.8</v>
      </c>
      <c r="BN91" s="96"/>
      <c r="BO91" s="96"/>
      <c r="BP91" s="96"/>
      <c r="BQ91" s="96"/>
      <c r="BR91" s="10"/>
      <c r="BS91" s="10"/>
      <c r="BT91" s="10"/>
      <c r="BU91" s="10"/>
      <c r="BV91" s="10"/>
      <c r="BW91" s="10"/>
      <c r="BX91" s="10"/>
      <c r="BY91" s="10"/>
      <c r="BZ91" s="8"/>
    </row>
    <row r="92" spans="1:80" ht="38.25" customHeight="1" x14ac:dyDescent="0.2">
      <c r="A92" s="27"/>
      <c r="B92" s="27"/>
      <c r="C92" s="99" t="s">
        <v>84</v>
      </c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102"/>
      <c r="AW92" s="102"/>
      <c r="AX92" s="102"/>
      <c r="AY92" s="102"/>
      <c r="AZ92" s="102"/>
      <c r="BA92" s="102"/>
      <c r="BB92" s="102"/>
      <c r="BC92" s="102"/>
      <c r="BD92" s="102"/>
      <c r="BE92" s="102"/>
      <c r="BF92" s="102"/>
      <c r="BG92" s="102"/>
      <c r="BH92" s="102"/>
      <c r="BI92" s="102"/>
      <c r="BJ92" s="102"/>
      <c r="BK92" s="102"/>
      <c r="BL92" s="102"/>
      <c r="BM92" s="102"/>
      <c r="BN92" s="102"/>
      <c r="BO92" s="102"/>
      <c r="BP92" s="102"/>
      <c r="BQ92" s="103"/>
      <c r="BR92" s="10"/>
      <c r="BS92" s="10"/>
      <c r="BT92" s="10"/>
      <c r="BU92" s="10"/>
      <c r="BV92" s="10"/>
      <c r="BW92" s="10"/>
      <c r="BX92" s="10"/>
      <c r="BY92" s="10"/>
      <c r="BZ92" s="8"/>
      <c r="CB92" s="1" t="s">
        <v>108</v>
      </c>
    </row>
    <row r="93" spans="1:80" ht="127.5" customHeight="1" x14ac:dyDescent="0.2">
      <c r="A93" s="27">
        <v>15</v>
      </c>
      <c r="B93" s="27"/>
      <c r="C93" s="99" t="s">
        <v>109</v>
      </c>
      <c r="D93" s="87"/>
      <c r="E93" s="87"/>
      <c r="F93" s="87"/>
      <c r="G93" s="87"/>
      <c r="H93" s="87"/>
      <c r="I93" s="88"/>
      <c r="J93" s="98" t="s">
        <v>106</v>
      </c>
      <c r="K93" s="98"/>
      <c r="L93" s="98"/>
      <c r="M93" s="98"/>
      <c r="N93" s="98"/>
      <c r="O93" s="97" t="s">
        <v>92</v>
      </c>
      <c r="P93" s="87"/>
      <c r="Q93" s="87"/>
      <c r="R93" s="87"/>
      <c r="S93" s="87"/>
      <c r="T93" s="87"/>
      <c r="U93" s="87"/>
      <c r="V93" s="87"/>
      <c r="W93" s="87"/>
      <c r="X93" s="88"/>
      <c r="Y93" s="95">
        <v>0</v>
      </c>
      <c r="Z93" s="95"/>
      <c r="AA93" s="95"/>
      <c r="AB93" s="95"/>
      <c r="AC93" s="95"/>
      <c r="AD93" s="95">
        <v>100</v>
      </c>
      <c r="AE93" s="95"/>
      <c r="AF93" s="95"/>
      <c r="AG93" s="95"/>
      <c r="AH93" s="95"/>
      <c r="AI93" s="95">
        <f>Y93+AD93</f>
        <v>100</v>
      </c>
      <c r="AJ93" s="95"/>
      <c r="AK93" s="95"/>
      <c r="AL93" s="95"/>
      <c r="AM93" s="95"/>
      <c r="AN93" s="95">
        <v>0</v>
      </c>
      <c r="AO93" s="95"/>
      <c r="AP93" s="95"/>
      <c r="AQ93" s="95"/>
      <c r="AR93" s="95"/>
      <c r="AS93" s="95">
        <v>100</v>
      </c>
      <c r="AT93" s="95"/>
      <c r="AU93" s="95"/>
      <c r="AV93" s="95"/>
      <c r="AW93" s="95"/>
      <c r="AX93" s="96">
        <f>AN93+AS93</f>
        <v>100</v>
      </c>
      <c r="AY93" s="96"/>
      <c r="AZ93" s="96"/>
      <c r="BA93" s="96"/>
      <c r="BB93" s="96"/>
      <c r="BC93" s="96">
        <f>AN93-Y93</f>
        <v>0</v>
      </c>
      <c r="BD93" s="96"/>
      <c r="BE93" s="96"/>
      <c r="BF93" s="96"/>
      <c r="BG93" s="96"/>
      <c r="BH93" s="96">
        <f>AS93-AD93</f>
        <v>0</v>
      </c>
      <c r="BI93" s="96"/>
      <c r="BJ93" s="96"/>
      <c r="BK93" s="96"/>
      <c r="BL93" s="96"/>
      <c r="BM93" s="96">
        <f>BC93+BH93</f>
        <v>0</v>
      </c>
      <c r="BN93" s="96"/>
      <c r="BO93" s="96"/>
      <c r="BP93" s="96"/>
      <c r="BQ93" s="96"/>
      <c r="BR93" s="10"/>
      <c r="BS93" s="10"/>
      <c r="BT93" s="10"/>
      <c r="BU93" s="10"/>
      <c r="BV93" s="10"/>
      <c r="BW93" s="10"/>
      <c r="BX93" s="10"/>
      <c r="BY93" s="10"/>
      <c r="BZ93" s="8"/>
    </row>
    <row r="94" spans="1:80" ht="76.5" customHeight="1" x14ac:dyDescent="0.2">
      <c r="A94" s="27">
        <v>16</v>
      </c>
      <c r="B94" s="27"/>
      <c r="C94" s="99" t="s">
        <v>110</v>
      </c>
      <c r="D94" s="87"/>
      <c r="E94" s="87"/>
      <c r="F94" s="87"/>
      <c r="G94" s="87"/>
      <c r="H94" s="87"/>
      <c r="I94" s="88"/>
      <c r="J94" s="98" t="s">
        <v>106</v>
      </c>
      <c r="K94" s="98"/>
      <c r="L94" s="98"/>
      <c r="M94" s="98"/>
      <c r="N94" s="98"/>
      <c r="O94" s="97" t="s">
        <v>92</v>
      </c>
      <c r="P94" s="87"/>
      <c r="Q94" s="87"/>
      <c r="R94" s="87"/>
      <c r="S94" s="87"/>
      <c r="T94" s="87"/>
      <c r="U94" s="87"/>
      <c r="V94" s="87"/>
      <c r="W94" s="87"/>
      <c r="X94" s="88"/>
      <c r="Y94" s="95">
        <v>0</v>
      </c>
      <c r="Z94" s="95"/>
      <c r="AA94" s="95"/>
      <c r="AB94" s="95"/>
      <c r="AC94" s="95"/>
      <c r="AD94" s="95">
        <v>100</v>
      </c>
      <c r="AE94" s="95"/>
      <c r="AF94" s="95"/>
      <c r="AG94" s="95"/>
      <c r="AH94" s="95"/>
      <c r="AI94" s="95">
        <f>Y94+AD94</f>
        <v>100</v>
      </c>
      <c r="AJ94" s="95"/>
      <c r="AK94" s="95"/>
      <c r="AL94" s="95"/>
      <c r="AM94" s="95"/>
      <c r="AN94" s="95">
        <v>0</v>
      </c>
      <c r="AO94" s="95"/>
      <c r="AP94" s="95"/>
      <c r="AQ94" s="95"/>
      <c r="AR94" s="95"/>
      <c r="AS94" s="95">
        <v>0</v>
      </c>
      <c r="AT94" s="95"/>
      <c r="AU94" s="95"/>
      <c r="AV94" s="95"/>
      <c r="AW94" s="95"/>
      <c r="AX94" s="96">
        <f>AN94+AS94</f>
        <v>0</v>
      </c>
      <c r="AY94" s="96"/>
      <c r="AZ94" s="96"/>
      <c r="BA94" s="96"/>
      <c r="BB94" s="96"/>
      <c r="BC94" s="96">
        <f>AN94-Y94</f>
        <v>0</v>
      </c>
      <c r="BD94" s="96"/>
      <c r="BE94" s="96"/>
      <c r="BF94" s="96"/>
      <c r="BG94" s="96"/>
      <c r="BH94" s="96">
        <f>AS94-AD94</f>
        <v>-100</v>
      </c>
      <c r="BI94" s="96"/>
      <c r="BJ94" s="96"/>
      <c r="BK94" s="96"/>
      <c r="BL94" s="96"/>
      <c r="BM94" s="96">
        <f>BC94+BH94</f>
        <v>-100</v>
      </c>
      <c r="BN94" s="96"/>
      <c r="BO94" s="96"/>
      <c r="BP94" s="96"/>
      <c r="BQ94" s="96"/>
      <c r="BR94" s="10"/>
      <c r="BS94" s="10"/>
      <c r="BT94" s="10"/>
      <c r="BU94" s="10"/>
      <c r="BV94" s="10"/>
      <c r="BW94" s="10"/>
      <c r="BX94" s="10"/>
      <c r="BY94" s="10"/>
      <c r="BZ94" s="8"/>
    </row>
    <row r="95" spans="1:80" ht="25.5" customHeight="1" x14ac:dyDescent="0.2">
      <c r="A95" s="27"/>
      <c r="B95" s="27"/>
      <c r="C95" s="99" t="s">
        <v>88</v>
      </c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102"/>
      <c r="AY95" s="102"/>
      <c r="AZ95" s="102"/>
      <c r="BA95" s="102"/>
      <c r="BB95" s="102"/>
      <c r="BC95" s="102"/>
      <c r="BD95" s="102"/>
      <c r="BE95" s="102"/>
      <c r="BF95" s="102"/>
      <c r="BG95" s="102"/>
      <c r="BH95" s="102"/>
      <c r="BI95" s="102"/>
      <c r="BJ95" s="102"/>
      <c r="BK95" s="102"/>
      <c r="BL95" s="102"/>
      <c r="BM95" s="102"/>
      <c r="BN95" s="102"/>
      <c r="BO95" s="102"/>
      <c r="BP95" s="102"/>
      <c r="BQ95" s="103"/>
      <c r="BR95" s="10"/>
      <c r="BS95" s="10"/>
      <c r="BT95" s="10"/>
      <c r="BU95" s="10"/>
      <c r="BV95" s="10"/>
      <c r="BW95" s="10"/>
      <c r="BX95" s="10"/>
      <c r="BY95" s="10"/>
      <c r="BZ95" s="8"/>
      <c r="CB95" s="1" t="s">
        <v>111</v>
      </c>
    </row>
    <row r="97" spans="1:64" ht="15.95" customHeight="1" x14ac:dyDescent="0.2">
      <c r="A97" s="22" t="s">
        <v>56</v>
      </c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</row>
    <row r="98" spans="1:64" ht="173.25" customHeight="1" x14ac:dyDescent="0.2">
      <c r="A98" s="28" t="s">
        <v>113</v>
      </c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</row>
    <row r="99" spans="1:64" ht="15.95" customHeight="1" x14ac:dyDescent="0.2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</row>
    <row r="100" spans="1:64" ht="15.95" customHeight="1" x14ac:dyDescent="0.2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</row>
    <row r="101" spans="1:64" ht="47.25" customHeight="1" x14ac:dyDescent="0.2">
      <c r="A101" s="57" t="s">
        <v>116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3"/>
      <c r="AO101" s="3"/>
      <c r="AP101" s="59" t="s">
        <v>118</v>
      </c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</row>
    <row r="102" spans="1:64" x14ac:dyDescent="0.2">
      <c r="W102" s="56" t="s">
        <v>12</v>
      </c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4"/>
      <c r="AO102" s="4"/>
      <c r="AP102" s="56" t="s">
        <v>13</v>
      </c>
      <c r="AQ102" s="56"/>
      <c r="AR102" s="56"/>
      <c r="AS102" s="56"/>
      <c r="AT102" s="56"/>
      <c r="AU102" s="56"/>
      <c r="AV102" s="56"/>
      <c r="AW102" s="56"/>
      <c r="AX102" s="56"/>
      <c r="AY102" s="56"/>
      <c r="AZ102" s="56"/>
      <c r="BA102" s="56"/>
      <c r="BB102" s="56"/>
      <c r="BC102" s="56"/>
      <c r="BD102" s="56"/>
      <c r="BE102" s="56"/>
      <c r="BF102" s="56"/>
      <c r="BG102" s="56"/>
      <c r="BH102" s="56"/>
    </row>
    <row r="105" spans="1:64" ht="63" customHeight="1" x14ac:dyDescent="0.2">
      <c r="A105" s="57" t="s">
        <v>117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58"/>
      <c r="AH105" s="58"/>
      <c r="AI105" s="58"/>
      <c r="AJ105" s="58"/>
      <c r="AK105" s="58"/>
      <c r="AL105" s="58"/>
      <c r="AM105" s="58"/>
      <c r="AN105" s="3"/>
      <c r="AO105" s="3"/>
      <c r="AP105" s="59" t="s">
        <v>119</v>
      </c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</row>
    <row r="106" spans="1:64" x14ac:dyDescent="0.2">
      <c r="W106" s="56" t="s">
        <v>12</v>
      </c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4"/>
      <c r="AO106" s="4"/>
      <c r="AP106" s="56" t="s">
        <v>13</v>
      </c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</row>
  </sheetData>
  <mergeCells count="521">
    <mergeCell ref="C75:BQ75"/>
    <mergeCell ref="C81:BQ81"/>
    <mergeCell ref="C85:BQ85"/>
    <mergeCell ref="C88:BQ88"/>
    <mergeCell ref="AS94:AW94"/>
    <mergeCell ref="AX94:BB94"/>
    <mergeCell ref="BC94:BG94"/>
    <mergeCell ref="BH94:BL94"/>
    <mergeCell ref="BM94:BQ94"/>
    <mergeCell ref="BH91:BL91"/>
    <mergeCell ref="BM91:BQ91"/>
    <mergeCell ref="BH90:BL90"/>
    <mergeCell ref="BM90:BQ90"/>
    <mergeCell ref="BH89:BL89"/>
    <mergeCell ref="BM89:BQ89"/>
    <mergeCell ref="AD89:AH89"/>
    <mergeCell ref="AI89:AM89"/>
    <mergeCell ref="AN89:AR89"/>
    <mergeCell ref="AS89:AW89"/>
    <mergeCell ref="AX89:BB89"/>
    <mergeCell ref="BC89:BG89"/>
    <mergeCell ref="A95:B95"/>
    <mergeCell ref="BH93:BL93"/>
    <mergeCell ref="BM93:BQ93"/>
    <mergeCell ref="A94:B94"/>
    <mergeCell ref="C94:I94"/>
    <mergeCell ref="J94:N94"/>
    <mergeCell ref="O94:X94"/>
    <mergeCell ref="Y94:AC94"/>
    <mergeCell ref="AD94:AH94"/>
    <mergeCell ref="AI94:AM94"/>
    <mergeCell ref="AN94:AR94"/>
    <mergeCell ref="AD93:AH93"/>
    <mergeCell ref="AI93:AM93"/>
    <mergeCell ref="AN93:AR93"/>
    <mergeCell ref="AS93:AW93"/>
    <mergeCell ref="AX93:BB93"/>
    <mergeCell ref="BC93:BG93"/>
    <mergeCell ref="A93:B93"/>
    <mergeCell ref="C93:I93"/>
    <mergeCell ref="J93:N93"/>
    <mergeCell ref="O93:X93"/>
    <mergeCell ref="Y93:AC93"/>
    <mergeCell ref="C95:BQ95"/>
    <mergeCell ref="A92:B92"/>
    <mergeCell ref="AD91:AH91"/>
    <mergeCell ref="AI91:AM91"/>
    <mergeCell ref="AN91:AR91"/>
    <mergeCell ref="AS91:AW91"/>
    <mergeCell ref="AX91:BB91"/>
    <mergeCell ref="BC91:BG91"/>
    <mergeCell ref="AS90:AW90"/>
    <mergeCell ref="AX90:BB90"/>
    <mergeCell ref="BC90:BG90"/>
    <mergeCell ref="A91:B91"/>
    <mergeCell ref="C91:I91"/>
    <mergeCell ref="J91:N91"/>
    <mergeCell ref="O91:X91"/>
    <mergeCell ref="Y91:AC91"/>
    <mergeCell ref="A90:B90"/>
    <mergeCell ref="C90:I90"/>
    <mergeCell ref="J90:N90"/>
    <mergeCell ref="O90:X90"/>
    <mergeCell ref="Y90:AC90"/>
    <mergeCell ref="AD90:AH90"/>
    <mergeCell ref="AI90:AM90"/>
    <mergeCell ref="AN90:AR90"/>
    <mergeCell ref="C92:BQ92"/>
    <mergeCell ref="A89:B89"/>
    <mergeCell ref="C89:I89"/>
    <mergeCell ref="J89:N89"/>
    <mergeCell ref="O89:X89"/>
    <mergeCell ref="Y89:AC89"/>
    <mergeCell ref="BH87:BL87"/>
    <mergeCell ref="BM87:BQ87"/>
    <mergeCell ref="A88:B88"/>
    <mergeCell ref="AD87:AH87"/>
    <mergeCell ref="AI87:AM87"/>
    <mergeCell ref="AN87:AR87"/>
    <mergeCell ref="AS87:AW87"/>
    <mergeCell ref="AX87:BB87"/>
    <mergeCell ref="BC87:BG87"/>
    <mergeCell ref="AS86:AW86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4:AW84"/>
    <mergeCell ref="AX84:BB84"/>
    <mergeCell ref="BC84:BG84"/>
    <mergeCell ref="BH84:BL84"/>
    <mergeCell ref="BM84:BQ84"/>
    <mergeCell ref="A85:B85"/>
    <mergeCell ref="BH83:BL83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D83:AH83"/>
    <mergeCell ref="AI83:AM83"/>
    <mergeCell ref="AN83:AR83"/>
    <mergeCell ref="AS83:AW83"/>
    <mergeCell ref="AX83:BB83"/>
    <mergeCell ref="BC83:BG83"/>
    <mergeCell ref="AS82:AW82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0:AW80"/>
    <mergeCell ref="AX80:BB80"/>
    <mergeCell ref="BC80:BG80"/>
    <mergeCell ref="BH80:BL80"/>
    <mergeCell ref="BM80:BQ80"/>
    <mergeCell ref="A81:B81"/>
    <mergeCell ref="BH79:BL79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D79:AH79"/>
    <mergeCell ref="AI79:AM79"/>
    <mergeCell ref="AN79:AR79"/>
    <mergeCell ref="AS79:AW79"/>
    <mergeCell ref="AX79:BB79"/>
    <mergeCell ref="BC79:BG79"/>
    <mergeCell ref="AS78:AW78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D77:AH77"/>
    <mergeCell ref="AI77:AM77"/>
    <mergeCell ref="AN77:AR77"/>
    <mergeCell ref="AS76:AW76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76:B76"/>
    <mergeCell ref="C76:I76"/>
    <mergeCell ref="J76:N76"/>
    <mergeCell ref="O76:X76"/>
    <mergeCell ref="Y76:AC76"/>
    <mergeCell ref="AD76:AH76"/>
    <mergeCell ref="AI76:AM76"/>
    <mergeCell ref="AN76:AR76"/>
    <mergeCell ref="BH77:BL77"/>
    <mergeCell ref="BM77:BQ77"/>
    <mergeCell ref="AS77:AW77"/>
    <mergeCell ref="AX77:BB77"/>
    <mergeCell ref="BC77:BG77"/>
    <mergeCell ref="AS74:AW74"/>
    <mergeCell ref="AX74:BB74"/>
    <mergeCell ref="BC74:BG74"/>
    <mergeCell ref="BH74:BL74"/>
    <mergeCell ref="BM74:BQ74"/>
    <mergeCell ref="A75:B75"/>
    <mergeCell ref="BH73:BL73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D73:AH73"/>
    <mergeCell ref="AI73:AM73"/>
    <mergeCell ref="AN73:AR73"/>
    <mergeCell ref="AS73:AW73"/>
    <mergeCell ref="AX73:BB73"/>
    <mergeCell ref="BC73:BG73"/>
    <mergeCell ref="A73:B73"/>
    <mergeCell ref="C73:I73"/>
    <mergeCell ref="J73:N73"/>
    <mergeCell ref="O73:X73"/>
    <mergeCell ref="Y73:AC73"/>
    <mergeCell ref="BH71:BL71"/>
    <mergeCell ref="BM71:BQ71"/>
    <mergeCell ref="A72:B72"/>
    <mergeCell ref="AD71:AH71"/>
    <mergeCell ref="AI71:AM71"/>
    <mergeCell ref="AN71:AR71"/>
    <mergeCell ref="AS71:AW71"/>
    <mergeCell ref="AX71:BB71"/>
    <mergeCell ref="BC71:BG71"/>
    <mergeCell ref="C72:BQ72"/>
    <mergeCell ref="AS70:AW70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P52:AT52"/>
    <mergeCell ref="AU52:AY52"/>
    <mergeCell ref="AZ52:BC52"/>
    <mergeCell ref="BD52:BH52"/>
    <mergeCell ref="BI52:BM52"/>
    <mergeCell ref="BN52:BQ52"/>
    <mergeCell ref="AU51:AY51"/>
    <mergeCell ref="AZ51:BC51"/>
    <mergeCell ref="BD51:BH51"/>
    <mergeCell ref="BI51:BM51"/>
    <mergeCell ref="BN51:BQ51"/>
    <mergeCell ref="AU53:AY53"/>
    <mergeCell ref="AZ53:BC53"/>
    <mergeCell ref="BD53:BH53"/>
    <mergeCell ref="BI53:BM53"/>
    <mergeCell ref="BN53:BQ53"/>
    <mergeCell ref="A53:B53"/>
    <mergeCell ref="C53:Z53"/>
    <mergeCell ref="AA53:AE53"/>
    <mergeCell ref="AF53:AJ53"/>
    <mergeCell ref="AK53:AO53"/>
    <mergeCell ref="AP53:AT53"/>
    <mergeCell ref="G26:BL26"/>
    <mergeCell ref="A27:F27"/>
    <mergeCell ref="G27:BL27"/>
    <mergeCell ref="AP51:AT51"/>
    <mergeCell ref="BD49:BH49"/>
    <mergeCell ref="BI49:BM49"/>
    <mergeCell ref="BN49:BQ49"/>
    <mergeCell ref="A50:B50"/>
    <mergeCell ref="A49:B49"/>
    <mergeCell ref="C49:Z49"/>
    <mergeCell ref="AA49:AE49"/>
    <mergeCell ref="AF49:AJ49"/>
    <mergeCell ref="AK49:AO49"/>
    <mergeCell ref="AP49:AT49"/>
    <mergeCell ref="AU49:AY49"/>
    <mergeCell ref="AZ49:BC49"/>
    <mergeCell ref="A51:B51"/>
    <mergeCell ref="C51:Z51"/>
    <mergeCell ref="AA51:AE51"/>
    <mergeCell ref="AF51:AJ51"/>
    <mergeCell ref="AK51:AO51"/>
    <mergeCell ref="C48:BQ48"/>
    <mergeCell ref="C50:BQ50"/>
    <mergeCell ref="D18:J18"/>
    <mergeCell ref="A11:BL11"/>
    <mergeCell ref="A12:BL12"/>
    <mergeCell ref="A39:F39"/>
    <mergeCell ref="G39:BL39"/>
    <mergeCell ref="A48:B48"/>
    <mergeCell ref="A37:F37"/>
    <mergeCell ref="G37:BL37"/>
    <mergeCell ref="A38:F38"/>
    <mergeCell ref="G38:BL38"/>
    <mergeCell ref="A20:B20"/>
    <mergeCell ref="D20:J20"/>
    <mergeCell ref="A43:B44"/>
    <mergeCell ref="A45:B45"/>
    <mergeCell ref="D21:J21"/>
    <mergeCell ref="A29:BL29"/>
    <mergeCell ref="A30:BL30"/>
    <mergeCell ref="A32:BL32"/>
    <mergeCell ref="A33:F33"/>
    <mergeCell ref="G33:BL33"/>
    <mergeCell ref="A47:B47"/>
    <mergeCell ref="C43:Z44"/>
    <mergeCell ref="C45:Z45"/>
    <mergeCell ref="C47:Z47"/>
    <mergeCell ref="AO2:BL6"/>
    <mergeCell ref="A7:BL7"/>
    <mergeCell ref="A8:BL8"/>
    <mergeCell ref="A9:BL9"/>
    <mergeCell ref="AQ58:AV58"/>
    <mergeCell ref="AA47:AE47"/>
    <mergeCell ref="BB61:BF61"/>
    <mergeCell ref="AA44:AE44"/>
    <mergeCell ref="AF44:AJ44"/>
    <mergeCell ref="BD44:BH44"/>
    <mergeCell ref="AZ44:BC44"/>
    <mergeCell ref="AA43:AO43"/>
    <mergeCell ref="AP43:BC43"/>
    <mergeCell ref="BD43:BQ43"/>
    <mergeCell ref="AP45:AT45"/>
    <mergeCell ref="AU44:AY44"/>
    <mergeCell ref="AP44:AT44"/>
    <mergeCell ref="A26:F26"/>
    <mergeCell ref="A10:BL10"/>
    <mergeCell ref="A14:B14"/>
    <mergeCell ref="D14:J14"/>
    <mergeCell ref="D15:J15"/>
    <mergeCell ref="A17:B17"/>
    <mergeCell ref="D17:J17"/>
    <mergeCell ref="BM66:BQ66"/>
    <mergeCell ref="BH66:BL66"/>
    <mergeCell ref="BC66:BG66"/>
    <mergeCell ref="AD66:AH66"/>
    <mergeCell ref="AX66:BB66"/>
    <mergeCell ref="AS66:AW66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5:AY45"/>
    <mergeCell ref="AP46:AT46"/>
    <mergeCell ref="AL60:AP60"/>
    <mergeCell ref="BG58:BL58"/>
    <mergeCell ref="AW57:BL57"/>
    <mergeCell ref="AA46:AE46"/>
    <mergeCell ref="AK47:AO47"/>
    <mergeCell ref="AP47:AT47"/>
    <mergeCell ref="AG57:AV57"/>
    <mergeCell ref="Q57:AF57"/>
    <mergeCell ref="AS69:AW69"/>
    <mergeCell ref="AX69:BB69"/>
    <mergeCell ref="BC69:BG69"/>
    <mergeCell ref="AN66:AR66"/>
    <mergeCell ref="AX68:BB68"/>
    <mergeCell ref="Q58:U58"/>
    <mergeCell ref="BG60:BL60"/>
    <mergeCell ref="AU47:AY47"/>
    <mergeCell ref="AW59:BA59"/>
    <mergeCell ref="BB59:BF59"/>
    <mergeCell ref="BG59:BL59"/>
    <mergeCell ref="AW58:BA58"/>
    <mergeCell ref="A56:BL56"/>
    <mergeCell ref="AX67:BB67"/>
    <mergeCell ref="AS67:AW67"/>
    <mergeCell ref="AW60:BA60"/>
    <mergeCell ref="BB60:BF60"/>
    <mergeCell ref="BB58:BF58"/>
    <mergeCell ref="AL58:AP58"/>
    <mergeCell ref="A52:B52"/>
    <mergeCell ref="C52:Z52"/>
    <mergeCell ref="AA52:AE52"/>
    <mergeCell ref="AF52:AJ52"/>
    <mergeCell ref="AK52:AO52"/>
    <mergeCell ref="J69:N69"/>
    <mergeCell ref="O69:X69"/>
    <mergeCell ref="Y69:AC69"/>
    <mergeCell ref="AN68:AR68"/>
    <mergeCell ref="AS68:AW68"/>
    <mergeCell ref="V61:Z61"/>
    <mergeCell ref="AA61:AF61"/>
    <mergeCell ref="AG61:AK61"/>
    <mergeCell ref="AL61:AP61"/>
    <mergeCell ref="AI66:AM66"/>
    <mergeCell ref="Y66:AC66"/>
    <mergeCell ref="AD68:AH68"/>
    <mergeCell ref="AI68:AM68"/>
    <mergeCell ref="A63:BQ63"/>
    <mergeCell ref="BM69:BQ69"/>
    <mergeCell ref="BH69:BL69"/>
    <mergeCell ref="BC67:BG67"/>
    <mergeCell ref="BH67:BL67"/>
    <mergeCell ref="BM67:BQ67"/>
    <mergeCell ref="BM68:BQ68"/>
    <mergeCell ref="BH68:BL68"/>
    <mergeCell ref="BC68:BG68"/>
    <mergeCell ref="AI69:AM69"/>
    <mergeCell ref="AN69:AR69"/>
    <mergeCell ref="A55:BL55"/>
    <mergeCell ref="AQ61:AV61"/>
    <mergeCell ref="AP106:BH106"/>
    <mergeCell ref="A105:V105"/>
    <mergeCell ref="W105:AM105"/>
    <mergeCell ref="AP105:BH105"/>
    <mergeCell ref="W106:AM106"/>
    <mergeCell ref="BG61:BL61"/>
    <mergeCell ref="Y65:AM65"/>
    <mergeCell ref="AN65:BB65"/>
    <mergeCell ref="BC65:BQ65"/>
    <mergeCell ref="AW61:BA61"/>
    <mergeCell ref="A60:P60"/>
    <mergeCell ref="AQ59:AV59"/>
    <mergeCell ref="AL59:AP59"/>
    <mergeCell ref="AG59:AK59"/>
    <mergeCell ref="AA59:AF59"/>
    <mergeCell ref="AP102:BH102"/>
    <mergeCell ref="AD69:AH69"/>
    <mergeCell ref="C68:I68"/>
    <mergeCell ref="J68:N68"/>
    <mergeCell ref="O68:X68"/>
    <mergeCell ref="Y68:AC68"/>
    <mergeCell ref="C69:I69"/>
    <mergeCell ref="AI67:AM67"/>
    <mergeCell ref="AN67:AR67"/>
    <mergeCell ref="AK45:AO45"/>
    <mergeCell ref="BN46:BQ46"/>
    <mergeCell ref="W102:AM102"/>
    <mergeCell ref="A101:V101"/>
    <mergeCell ref="W101:AM101"/>
    <mergeCell ref="AP101:BH101"/>
    <mergeCell ref="AF47:AJ47"/>
    <mergeCell ref="AZ47:BC47"/>
    <mergeCell ref="BD47:BH47"/>
    <mergeCell ref="BI47:BM47"/>
    <mergeCell ref="AQ60:AV60"/>
    <mergeCell ref="V59:Z59"/>
    <mergeCell ref="AG60:AK60"/>
    <mergeCell ref="AG58:AK58"/>
    <mergeCell ref="AA58:AF58"/>
    <mergeCell ref="V58:Z58"/>
    <mergeCell ref="A69:B69"/>
    <mergeCell ref="A68:B68"/>
    <mergeCell ref="AK46:AO46"/>
    <mergeCell ref="AF46:AJ46"/>
    <mergeCell ref="A61:P61"/>
    <mergeCell ref="Q61:U61"/>
    <mergeCell ref="C67:I67"/>
    <mergeCell ref="Q60:U60"/>
    <mergeCell ref="V60:Z60"/>
    <mergeCell ref="AA60:AF60"/>
    <mergeCell ref="Q59:U59"/>
    <mergeCell ref="A59:P59"/>
    <mergeCell ref="A57:P58"/>
    <mergeCell ref="A67:B67"/>
    <mergeCell ref="J67:N67"/>
    <mergeCell ref="O67:X67"/>
    <mergeCell ref="Y67:AC67"/>
    <mergeCell ref="AD67:AH67"/>
    <mergeCell ref="G35:BL35"/>
    <mergeCell ref="AZ46:BC46"/>
    <mergeCell ref="BN47:BQ47"/>
    <mergeCell ref="AZ45:BC45"/>
    <mergeCell ref="BD45:BH45"/>
    <mergeCell ref="BI45:BM45"/>
    <mergeCell ref="BN45:BQ45"/>
    <mergeCell ref="AU46:AY46"/>
    <mergeCell ref="BI46:BM46"/>
    <mergeCell ref="BD46:BH46"/>
    <mergeCell ref="C46:Z46"/>
    <mergeCell ref="A23:BL23"/>
    <mergeCell ref="A24:F24"/>
    <mergeCell ref="G24:BL24"/>
    <mergeCell ref="A25:F25"/>
    <mergeCell ref="G25:BL25"/>
    <mergeCell ref="A97:BL97"/>
    <mergeCell ref="A98:BL98"/>
    <mergeCell ref="A36:F36"/>
    <mergeCell ref="G36:BL36"/>
    <mergeCell ref="A65:B66"/>
    <mergeCell ref="C65:I66"/>
    <mergeCell ref="J65:N66"/>
    <mergeCell ref="O65:X66"/>
    <mergeCell ref="A42:BQ42"/>
    <mergeCell ref="A41:BQ41"/>
    <mergeCell ref="A46:B46"/>
    <mergeCell ref="BN44:BQ44"/>
    <mergeCell ref="BI44:BM44"/>
    <mergeCell ref="AK44:AO44"/>
    <mergeCell ref="AA45:AE45"/>
    <mergeCell ref="AF45:AJ45"/>
    <mergeCell ref="A34:F34"/>
    <mergeCell ref="G34:BL34"/>
    <mergeCell ref="A35:F35"/>
  </mergeCells>
  <phoneticPr fontId="0" type="noConversion"/>
  <conditionalFormatting sqref="C69">
    <cfRule type="cellIs" dxfId="53" priority="55" stopIfTrue="1" operator="equal">
      <formula>$C68</formula>
    </cfRule>
  </conditionalFormatting>
  <conditionalFormatting sqref="A69:B69">
    <cfRule type="cellIs" dxfId="52" priority="56" stopIfTrue="1" operator="equal">
      <formula>0</formula>
    </cfRule>
  </conditionalFormatting>
  <conditionalFormatting sqref="C70">
    <cfRule type="cellIs" dxfId="51" priority="53" stopIfTrue="1" operator="equal">
      <formula>$C69</formula>
    </cfRule>
  </conditionalFormatting>
  <conditionalFormatting sqref="A70:B70">
    <cfRule type="cellIs" dxfId="50" priority="54" stopIfTrue="1" operator="equal">
      <formula>0</formula>
    </cfRule>
  </conditionalFormatting>
  <conditionalFormatting sqref="C71">
    <cfRule type="cellIs" dxfId="49" priority="51" stopIfTrue="1" operator="equal">
      <formula>$C70</formula>
    </cfRule>
  </conditionalFormatting>
  <conditionalFormatting sqref="A71:B71">
    <cfRule type="cellIs" dxfId="48" priority="52" stopIfTrue="1" operator="equal">
      <formula>0</formula>
    </cfRule>
  </conditionalFormatting>
  <conditionalFormatting sqref="C72">
    <cfRule type="cellIs" dxfId="47" priority="49" stopIfTrue="1" operator="equal">
      <formula>$C71</formula>
    </cfRule>
  </conditionalFormatting>
  <conditionalFormatting sqref="A72:B72">
    <cfRule type="cellIs" dxfId="46" priority="50" stopIfTrue="1" operator="equal">
      <formula>0</formula>
    </cfRule>
  </conditionalFormatting>
  <conditionalFormatting sqref="C73">
    <cfRule type="cellIs" dxfId="45" priority="47" stopIfTrue="1" operator="equal">
      <formula>$C72</formula>
    </cfRule>
  </conditionalFormatting>
  <conditionalFormatting sqref="A73:B73">
    <cfRule type="cellIs" dxfId="44" priority="48" stopIfTrue="1" operator="equal">
      <formula>0</formula>
    </cfRule>
  </conditionalFormatting>
  <conditionalFormatting sqref="C74">
    <cfRule type="cellIs" dxfId="43" priority="45" stopIfTrue="1" operator="equal">
      <formula>$C73</formula>
    </cfRule>
  </conditionalFormatting>
  <conditionalFormatting sqref="A74:B74">
    <cfRule type="cellIs" dxfId="42" priority="46" stopIfTrue="1" operator="equal">
      <formula>0</formula>
    </cfRule>
  </conditionalFormatting>
  <conditionalFormatting sqref="C75">
    <cfRule type="cellIs" dxfId="41" priority="43" stopIfTrue="1" operator="equal">
      <formula>$C74</formula>
    </cfRule>
  </conditionalFormatting>
  <conditionalFormatting sqref="A75:B75">
    <cfRule type="cellIs" dxfId="40" priority="44" stopIfTrue="1" operator="equal">
      <formula>0</formula>
    </cfRule>
  </conditionalFormatting>
  <conditionalFormatting sqref="C76">
    <cfRule type="cellIs" dxfId="39" priority="41" stopIfTrue="1" operator="equal">
      <formula>$C75</formula>
    </cfRule>
  </conditionalFormatting>
  <conditionalFormatting sqref="A76:B76">
    <cfRule type="cellIs" dxfId="38" priority="42" stopIfTrue="1" operator="equal">
      <formula>0</formula>
    </cfRule>
  </conditionalFormatting>
  <conditionalFormatting sqref="C77">
    <cfRule type="cellIs" dxfId="37" priority="39" stopIfTrue="1" operator="equal">
      <formula>$C76</formula>
    </cfRule>
  </conditionalFormatting>
  <conditionalFormatting sqref="A77:B77">
    <cfRule type="cellIs" dxfId="36" priority="40" stopIfTrue="1" operator="equal">
      <formula>0</formula>
    </cfRule>
  </conditionalFormatting>
  <conditionalFormatting sqref="C78">
    <cfRule type="cellIs" dxfId="35" priority="37" stopIfTrue="1" operator="equal">
      <formula>$C77</formula>
    </cfRule>
  </conditionalFormatting>
  <conditionalFormatting sqref="A78:B78">
    <cfRule type="cellIs" dxfId="34" priority="38" stopIfTrue="1" operator="equal">
      <formula>0</formula>
    </cfRule>
  </conditionalFormatting>
  <conditionalFormatting sqref="C79">
    <cfRule type="cellIs" dxfId="33" priority="35" stopIfTrue="1" operator="equal">
      <formula>$C78</formula>
    </cfRule>
  </conditionalFormatting>
  <conditionalFormatting sqref="A79:B79">
    <cfRule type="cellIs" dxfId="32" priority="36" stopIfTrue="1" operator="equal">
      <formula>0</formula>
    </cfRule>
  </conditionalFormatting>
  <conditionalFormatting sqref="C80">
    <cfRule type="cellIs" dxfId="31" priority="33" stopIfTrue="1" operator="equal">
      <formula>$C79</formula>
    </cfRule>
  </conditionalFormatting>
  <conditionalFormatting sqref="A80:B80">
    <cfRule type="cellIs" dxfId="30" priority="34" stopIfTrue="1" operator="equal">
      <formula>0</formula>
    </cfRule>
  </conditionalFormatting>
  <conditionalFormatting sqref="C81">
    <cfRule type="cellIs" dxfId="29" priority="31" stopIfTrue="1" operator="equal">
      <formula>$C80</formula>
    </cfRule>
  </conditionalFormatting>
  <conditionalFormatting sqref="A81:B81">
    <cfRule type="cellIs" dxfId="28" priority="32" stopIfTrue="1" operator="equal">
      <formula>0</formula>
    </cfRule>
  </conditionalFormatting>
  <conditionalFormatting sqref="C82">
    <cfRule type="cellIs" dxfId="27" priority="29" stopIfTrue="1" operator="equal">
      <formula>$C81</formula>
    </cfRule>
  </conditionalFormatting>
  <conditionalFormatting sqref="A82:B82">
    <cfRule type="cellIs" dxfId="26" priority="30" stopIfTrue="1" operator="equal">
      <formula>0</formula>
    </cfRule>
  </conditionalFormatting>
  <conditionalFormatting sqref="C83">
    <cfRule type="cellIs" dxfId="25" priority="27" stopIfTrue="1" operator="equal">
      <formula>$C82</formula>
    </cfRule>
  </conditionalFormatting>
  <conditionalFormatting sqref="A83:B83">
    <cfRule type="cellIs" dxfId="24" priority="28" stopIfTrue="1" operator="equal">
      <formula>0</formula>
    </cfRule>
  </conditionalFormatting>
  <conditionalFormatting sqref="C84">
    <cfRule type="cellIs" dxfId="23" priority="25" stopIfTrue="1" operator="equal">
      <formula>$C83</formula>
    </cfRule>
  </conditionalFormatting>
  <conditionalFormatting sqref="A84:B84">
    <cfRule type="cellIs" dxfId="22" priority="26" stopIfTrue="1" operator="equal">
      <formula>0</formula>
    </cfRule>
  </conditionalFormatting>
  <conditionalFormatting sqref="C85">
    <cfRule type="cellIs" dxfId="21" priority="23" stopIfTrue="1" operator="equal">
      <formula>$C84</formula>
    </cfRule>
  </conditionalFormatting>
  <conditionalFormatting sqref="A85:B85">
    <cfRule type="cellIs" dxfId="20" priority="24" stopIfTrue="1" operator="equal">
      <formula>0</formula>
    </cfRule>
  </conditionalFormatting>
  <conditionalFormatting sqref="C86">
    <cfRule type="cellIs" dxfId="19" priority="21" stopIfTrue="1" operator="equal">
      <formula>$C85</formula>
    </cfRule>
  </conditionalFormatting>
  <conditionalFormatting sqref="A86:B86">
    <cfRule type="cellIs" dxfId="18" priority="22" stopIfTrue="1" operator="equal">
      <formula>0</formula>
    </cfRule>
  </conditionalFormatting>
  <conditionalFormatting sqref="C87">
    <cfRule type="cellIs" dxfId="17" priority="19" stopIfTrue="1" operator="equal">
      <formula>$C86</formula>
    </cfRule>
  </conditionalFormatting>
  <conditionalFormatting sqref="A87:B87">
    <cfRule type="cellIs" dxfId="16" priority="20" stopIfTrue="1" operator="equal">
      <formula>0</formula>
    </cfRule>
  </conditionalFormatting>
  <conditionalFormatting sqref="C88">
    <cfRule type="cellIs" dxfId="15" priority="17" stopIfTrue="1" operator="equal">
      <formula>$C87</formula>
    </cfRule>
  </conditionalFormatting>
  <conditionalFormatting sqref="A88:B88">
    <cfRule type="cellIs" dxfId="14" priority="18" stopIfTrue="1" operator="equal">
      <formula>0</formula>
    </cfRule>
  </conditionalFormatting>
  <conditionalFormatting sqref="C89">
    <cfRule type="cellIs" dxfId="13" priority="15" stopIfTrue="1" operator="equal">
      <formula>$C88</formula>
    </cfRule>
  </conditionalFormatting>
  <conditionalFormatting sqref="A89:B89">
    <cfRule type="cellIs" dxfId="12" priority="16" stopIfTrue="1" operator="equal">
      <formula>0</formula>
    </cfRule>
  </conditionalFormatting>
  <conditionalFormatting sqref="C90">
    <cfRule type="cellIs" dxfId="11" priority="13" stopIfTrue="1" operator="equal">
      <formula>$C89</formula>
    </cfRule>
  </conditionalFormatting>
  <conditionalFormatting sqref="A90:B90">
    <cfRule type="cellIs" dxfId="10" priority="14" stopIfTrue="1" operator="equal">
      <formula>0</formula>
    </cfRule>
  </conditionalFormatting>
  <conditionalFormatting sqref="C91">
    <cfRule type="cellIs" dxfId="9" priority="11" stopIfTrue="1" operator="equal">
      <formula>$C90</formula>
    </cfRule>
  </conditionalFormatting>
  <conditionalFormatting sqref="A91:B91">
    <cfRule type="cellIs" dxfId="8" priority="12" stopIfTrue="1" operator="equal">
      <formula>0</formula>
    </cfRule>
  </conditionalFormatting>
  <conditionalFormatting sqref="C92">
    <cfRule type="cellIs" dxfId="7" priority="9" stopIfTrue="1" operator="equal">
      <formula>$C91</formula>
    </cfRule>
  </conditionalFormatting>
  <conditionalFormatting sqref="A92:B92">
    <cfRule type="cellIs" dxfId="6" priority="10" stopIfTrue="1" operator="equal">
      <formula>0</formula>
    </cfRule>
  </conditionalFormatting>
  <conditionalFormatting sqref="C93">
    <cfRule type="cellIs" dxfId="5" priority="7" stopIfTrue="1" operator="equal">
      <formula>$C92</formula>
    </cfRule>
  </conditionalFormatting>
  <conditionalFormatting sqref="A93:B93">
    <cfRule type="cellIs" dxfId="4" priority="8" stopIfTrue="1" operator="equal">
      <formula>0</formula>
    </cfRule>
  </conditionalFormatting>
  <conditionalFormatting sqref="C94">
    <cfRule type="cellIs" dxfId="3" priority="5" stopIfTrue="1" operator="equal">
      <formula>$C93</formula>
    </cfRule>
  </conditionalFormatting>
  <conditionalFormatting sqref="A94:B94">
    <cfRule type="cellIs" dxfId="2" priority="6" stopIfTrue="1" operator="equal">
      <formula>0</formula>
    </cfRule>
  </conditionalFormatting>
  <conditionalFormatting sqref="C95">
    <cfRule type="cellIs" dxfId="1" priority="3" stopIfTrue="1" operator="equal">
      <formula>$C94</formula>
    </cfRule>
  </conditionalFormatting>
  <conditionalFormatting sqref="A95:B95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КПК1617691</vt:lpstr>
      <vt:lpstr>КПК1617691!Область_печати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defence202</cp:lastModifiedBy>
  <cp:lastPrinted>2020-01-12T09:02:55Z</cp:lastPrinted>
  <dcterms:created xsi:type="dcterms:W3CDTF">2016-08-10T10:53:25Z</dcterms:created>
  <dcterms:modified xsi:type="dcterms:W3CDTF">2021-01-14T14:11:57Z</dcterms:modified>
</cp:coreProperties>
</file>